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V:\cellule marchés\Marchés BDM\2026\20260040 - Fourniture de denrées alimentaires - GHT-HC\"/>
    </mc:Choice>
  </mc:AlternateContent>
  <bookViews>
    <workbookView xWindow="0" yWindow="0" windowWidth="19200" windowHeight="6975"/>
  </bookViews>
  <sheets>
    <sheet name="Lot 1" sheetId="1" r:id="rId1"/>
    <sheet name="Lot 2" sheetId="5" r:id="rId2"/>
    <sheet name="Lot 3" sheetId="6" r:id="rId3"/>
    <sheet name="Lot 4" sheetId="7" r:id="rId4"/>
    <sheet name="Lot 5" sheetId="8" r:id="rId5"/>
    <sheet name="Lot 6" sheetId="9" r:id="rId6"/>
    <sheet name="Lot 7" sheetId="10" r:id="rId7"/>
    <sheet name="Lot 8" sheetId="15" r:id="rId8"/>
    <sheet name="Lot 9" sheetId="16" r:id="rId9"/>
    <sheet name="Lot 10" sheetId="17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10" i="7" l="1"/>
  <c r="U110" i="7"/>
  <c r="V109" i="7"/>
  <c r="U109" i="7"/>
  <c r="U50" i="5" l="1"/>
  <c r="Z21" i="9" l="1"/>
  <c r="Z32" i="8"/>
  <c r="U11" i="5" l="1"/>
  <c r="V12" i="5"/>
  <c r="U13" i="5"/>
  <c r="U14" i="5"/>
  <c r="V11" i="5" l="1"/>
  <c r="Z86" i="6"/>
  <c r="V19" i="17"/>
  <c r="T10" i="16"/>
  <c r="V10" i="16" s="1"/>
  <c r="AA44" i="15"/>
  <c r="T12" i="15"/>
  <c r="T11" i="17"/>
  <c r="U11" i="17" s="1"/>
  <c r="T12" i="17"/>
  <c r="V12" i="17" s="1"/>
  <c r="T13" i="17"/>
  <c r="V13" i="17" s="1"/>
  <c r="T14" i="17"/>
  <c r="U14" i="17" s="1"/>
  <c r="T15" i="17"/>
  <c r="U15" i="17" s="1"/>
  <c r="T16" i="17"/>
  <c r="V16" i="17" s="1"/>
  <c r="T17" i="17"/>
  <c r="V17" i="17" s="1"/>
  <c r="T18" i="17"/>
  <c r="V18" i="17" s="1"/>
  <c r="T10" i="17"/>
  <c r="V10" i="17" s="1"/>
  <c r="T31" i="16"/>
  <c r="V31" i="16" s="1"/>
  <c r="T30" i="16"/>
  <c r="V30" i="16" s="1"/>
  <c r="T29" i="16"/>
  <c r="U29" i="16" s="1"/>
  <c r="U28" i="16"/>
  <c r="T27" i="16"/>
  <c r="V27" i="16" s="1"/>
  <c r="T26" i="16"/>
  <c r="U26" i="16" s="1"/>
  <c r="T25" i="16"/>
  <c r="U25" i="16" s="1"/>
  <c r="T24" i="16"/>
  <c r="U24" i="16" s="1"/>
  <c r="T23" i="16"/>
  <c r="V23" i="16" s="1"/>
  <c r="T22" i="16"/>
  <c r="U22" i="16" s="1"/>
  <c r="T21" i="16"/>
  <c r="U21" i="16" s="1"/>
  <c r="T20" i="16"/>
  <c r="U20" i="16" s="1"/>
  <c r="T19" i="16"/>
  <c r="V19" i="16" s="1"/>
  <c r="V18" i="16"/>
  <c r="U18" i="16"/>
  <c r="T17" i="16"/>
  <c r="V17" i="16" s="1"/>
  <c r="T16" i="16"/>
  <c r="V16" i="16" s="1"/>
  <c r="T15" i="16"/>
  <c r="V15" i="16" s="1"/>
  <c r="T14" i="16"/>
  <c r="V14" i="16" s="1"/>
  <c r="T13" i="16"/>
  <c r="V13" i="16" s="1"/>
  <c r="T12" i="16"/>
  <c r="V12" i="16" s="1"/>
  <c r="T11" i="16"/>
  <c r="V11" i="16" s="1"/>
  <c r="T43" i="15"/>
  <c r="U43" i="15" s="1"/>
  <c r="T42" i="15"/>
  <c r="V42" i="15" s="1"/>
  <c r="U41" i="15"/>
  <c r="T40" i="15"/>
  <c r="U40" i="15" s="1"/>
  <c r="T39" i="15"/>
  <c r="V39" i="15" s="1"/>
  <c r="T38" i="15"/>
  <c r="V38" i="15" s="1"/>
  <c r="T37" i="15"/>
  <c r="U37" i="15" s="1"/>
  <c r="T36" i="15"/>
  <c r="V36" i="15" s="1"/>
  <c r="T35" i="15"/>
  <c r="U35" i="15" s="1"/>
  <c r="V34" i="15"/>
  <c r="T33" i="15"/>
  <c r="V33" i="15" s="1"/>
  <c r="T32" i="15"/>
  <c r="V32" i="15" s="1"/>
  <c r="T31" i="15"/>
  <c r="V31" i="15" s="1"/>
  <c r="V30" i="15"/>
  <c r="T29" i="15"/>
  <c r="U29" i="15" s="1"/>
  <c r="T28" i="15"/>
  <c r="V28" i="15" s="1"/>
  <c r="T27" i="15"/>
  <c r="V27" i="15" s="1"/>
  <c r="T26" i="15"/>
  <c r="V26" i="15" s="1"/>
  <c r="T25" i="15"/>
  <c r="V25" i="15" s="1"/>
  <c r="T24" i="15"/>
  <c r="V24" i="15" s="1"/>
  <c r="T23" i="15"/>
  <c r="U23" i="15" s="1"/>
  <c r="T22" i="15"/>
  <c r="V22" i="15" s="1"/>
  <c r="T21" i="15"/>
  <c r="V21" i="15" s="1"/>
  <c r="T20" i="15"/>
  <c r="V20" i="15" s="1"/>
  <c r="T19" i="15"/>
  <c r="V19" i="15" s="1"/>
  <c r="T18" i="15"/>
  <c r="V18" i="15" s="1"/>
  <c r="T17" i="15"/>
  <c r="U17" i="15" s="1"/>
  <c r="T16" i="15"/>
  <c r="V16" i="15" s="1"/>
  <c r="T15" i="15"/>
  <c r="V15" i="15" s="1"/>
  <c r="T14" i="15"/>
  <c r="V14" i="15" s="1"/>
  <c r="T13" i="15"/>
  <c r="U13" i="15" s="1"/>
  <c r="U14" i="16" l="1"/>
  <c r="U15" i="15"/>
  <c r="V12" i="15"/>
  <c r="U27" i="15"/>
  <c r="U21" i="15"/>
  <c r="V17" i="15"/>
  <c r="V29" i="15"/>
  <c r="U33" i="15"/>
  <c r="V35" i="15"/>
  <c r="U39" i="15"/>
  <c r="V23" i="15"/>
  <c r="V14" i="17"/>
  <c r="U19" i="15"/>
  <c r="V43" i="15"/>
  <c r="V13" i="15"/>
  <c r="V37" i="15"/>
  <c r="U10" i="16"/>
  <c r="V24" i="16"/>
  <c r="U10" i="17"/>
  <c r="U18" i="17"/>
  <c r="U25" i="15"/>
  <c r="U23" i="16"/>
  <c r="V15" i="17"/>
  <c r="U12" i="16"/>
  <c r="V11" i="17"/>
  <c r="V28" i="16"/>
  <c r="U19" i="16"/>
  <c r="V26" i="16"/>
  <c r="V22" i="16"/>
  <c r="U31" i="15"/>
  <c r="U16" i="16"/>
  <c r="V41" i="15"/>
  <c r="V20" i="16"/>
  <c r="U27" i="16"/>
  <c r="U16" i="17"/>
  <c r="U13" i="17"/>
  <c r="U17" i="17"/>
  <c r="U12" i="17"/>
  <c r="U13" i="16"/>
  <c r="U17" i="16"/>
  <c r="V21" i="16"/>
  <c r="V25" i="16"/>
  <c r="V29" i="16"/>
  <c r="U30" i="16"/>
  <c r="U31" i="16"/>
  <c r="U11" i="16"/>
  <c r="U15" i="16"/>
  <c r="V40" i="15"/>
  <c r="U14" i="15"/>
  <c r="U18" i="15"/>
  <c r="U12" i="15"/>
  <c r="U16" i="15"/>
  <c r="U20" i="15"/>
  <c r="U24" i="15"/>
  <c r="U28" i="15"/>
  <c r="U32" i="15"/>
  <c r="U36" i="15"/>
  <c r="U22" i="15"/>
  <c r="U26" i="15"/>
  <c r="U30" i="15"/>
  <c r="U34" i="15"/>
  <c r="U38" i="15"/>
  <c r="U42" i="15"/>
  <c r="V32" i="16" l="1"/>
  <c r="U19" i="17"/>
  <c r="U44" i="15"/>
  <c r="V44" i="15"/>
  <c r="U32" i="16"/>
  <c r="AA39" i="10"/>
  <c r="V11" i="10"/>
  <c r="V12" i="10"/>
  <c r="V13" i="10"/>
  <c r="T17" i="10"/>
  <c r="T18" i="10"/>
  <c r="V18" i="10" s="1"/>
  <c r="V19" i="10"/>
  <c r="V21" i="10"/>
  <c r="V22" i="10"/>
  <c r="V25" i="10"/>
  <c r="T26" i="10"/>
  <c r="V26" i="10" s="1"/>
  <c r="T27" i="10"/>
  <c r="T28" i="10"/>
  <c r="T29" i="10"/>
  <c r="T30" i="10"/>
  <c r="T37" i="10"/>
  <c r="T10" i="10"/>
  <c r="U10" i="10" s="1"/>
  <c r="T11" i="9"/>
  <c r="U11" i="9" s="1"/>
  <c r="T12" i="9"/>
  <c r="T13" i="9"/>
  <c r="V13" i="9" s="1"/>
  <c r="T14" i="9"/>
  <c r="V14" i="9" s="1"/>
  <c r="T15" i="9"/>
  <c r="U15" i="9" s="1"/>
  <c r="T16" i="9"/>
  <c r="U16" i="9" s="1"/>
  <c r="T17" i="9"/>
  <c r="T18" i="9"/>
  <c r="T19" i="9"/>
  <c r="U19" i="9" s="1"/>
  <c r="T20" i="9"/>
  <c r="T10" i="9"/>
  <c r="V10" i="9" s="1"/>
  <c r="T11" i="7"/>
  <c r="V11" i="7" s="1"/>
  <c r="T12" i="7"/>
  <c r="U12" i="7" s="1"/>
  <c r="T13" i="7"/>
  <c r="T14" i="7"/>
  <c r="T15" i="7"/>
  <c r="T16" i="7"/>
  <c r="V16" i="7" s="1"/>
  <c r="T17" i="7"/>
  <c r="T18" i="7"/>
  <c r="T19" i="7"/>
  <c r="V19" i="7" s="1"/>
  <c r="T20" i="7"/>
  <c r="U20" i="7" s="1"/>
  <c r="T21" i="7"/>
  <c r="V21" i="7" s="1"/>
  <c r="T22" i="7"/>
  <c r="T23" i="7"/>
  <c r="T24" i="7"/>
  <c r="U24" i="7" s="1"/>
  <c r="T25" i="7"/>
  <c r="T26" i="7"/>
  <c r="T27" i="7"/>
  <c r="V27" i="7" s="1"/>
  <c r="T28" i="7"/>
  <c r="U28" i="7" s="1"/>
  <c r="T29" i="7"/>
  <c r="T30" i="7"/>
  <c r="T31" i="7"/>
  <c r="V31" i="7" s="1"/>
  <c r="T32" i="7"/>
  <c r="U32" i="7" s="1"/>
  <c r="T33" i="7"/>
  <c r="U33" i="7" s="1"/>
  <c r="T34" i="7"/>
  <c r="U34" i="7" s="1"/>
  <c r="T35" i="7"/>
  <c r="U35" i="7" s="1"/>
  <c r="T36" i="7"/>
  <c r="U36" i="7" s="1"/>
  <c r="T38" i="7"/>
  <c r="T39" i="7"/>
  <c r="T40" i="7"/>
  <c r="T41" i="7"/>
  <c r="V41" i="7" s="1"/>
  <c r="T42" i="7"/>
  <c r="T43" i="7"/>
  <c r="V43" i="7" s="1"/>
  <c r="U44" i="7"/>
  <c r="T45" i="7"/>
  <c r="U45" i="7" s="1"/>
  <c r="U46" i="7"/>
  <c r="T47" i="7"/>
  <c r="T48" i="7"/>
  <c r="T49" i="7"/>
  <c r="V49" i="7" s="1"/>
  <c r="T50" i="7"/>
  <c r="T51" i="7"/>
  <c r="T52" i="7"/>
  <c r="U52" i="7" s="1"/>
  <c r="T53" i="7"/>
  <c r="T54" i="7"/>
  <c r="T55" i="7"/>
  <c r="V55" i="7" s="1"/>
  <c r="T56" i="7"/>
  <c r="U56" i="7" s="1"/>
  <c r="T57" i="7"/>
  <c r="U57" i="7" s="1"/>
  <c r="T58" i="7"/>
  <c r="U58" i="7" s="1"/>
  <c r="T59" i="7"/>
  <c r="T60" i="7"/>
  <c r="U60" i="7" s="1"/>
  <c r="T61" i="7"/>
  <c r="U61" i="7" s="1"/>
  <c r="T62" i="7"/>
  <c r="T63" i="7"/>
  <c r="T64" i="7"/>
  <c r="T65" i="7"/>
  <c r="U65" i="7" s="1"/>
  <c r="T66" i="7"/>
  <c r="T67" i="7"/>
  <c r="V67" i="7" s="1"/>
  <c r="T68" i="7"/>
  <c r="U68" i="7" s="1"/>
  <c r="T69" i="7"/>
  <c r="U69" i="7" s="1"/>
  <c r="T70" i="7"/>
  <c r="U70" i="7" s="1"/>
  <c r="T71" i="7"/>
  <c r="T72" i="7"/>
  <c r="T73" i="7"/>
  <c r="U73" i="7" s="1"/>
  <c r="T74" i="7"/>
  <c r="T75" i="7"/>
  <c r="T76" i="7"/>
  <c r="V76" i="7" s="1"/>
  <c r="T77" i="7"/>
  <c r="U77" i="7" s="1"/>
  <c r="T78" i="7"/>
  <c r="T79" i="7"/>
  <c r="V79" i="7" s="1"/>
  <c r="T80" i="7"/>
  <c r="U80" i="7" s="1"/>
  <c r="T81" i="7"/>
  <c r="U81" i="7" s="1"/>
  <c r="T82" i="7"/>
  <c r="U82" i="7" s="1"/>
  <c r="T83" i="7"/>
  <c r="T84" i="7"/>
  <c r="U84" i="7" s="1"/>
  <c r="T85" i="7"/>
  <c r="V85" i="7" s="1"/>
  <c r="T86" i="7"/>
  <c r="T87" i="7"/>
  <c r="T88" i="7"/>
  <c r="T89" i="7"/>
  <c r="U89" i="7" s="1"/>
  <c r="T90" i="7"/>
  <c r="T91" i="7"/>
  <c r="V91" i="7" s="1"/>
  <c r="T92" i="7"/>
  <c r="U92" i="7" s="1"/>
  <c r="T93" i="7"/>
  <c r="U93" i="7" s="1"/>
  <c r="T94" i="7"/>
  <c r="U94" i="7" s="1"/>
  <c r="T95" i="7"/>
  <c r="T96" i="7"/>
  <c r="T97" i="7"/>
  <c r="U97" i="7" s="1"/>
  <c r="T98" i="7"/>
  <c r="T100" i="7"/>
  <c r="U100" i="7" s="1"/>
  <c r="T101" i="7"/>
  <c r="U101" i="7" s="1"/>
  <c r="T102" i="7"/>
  <c r="U102" i="7" s="1"/>
  <c r="T103" i="7"/>
  <c r="V103" i="7" s="1"/>
  <c r="T104" i="7"/>
  <c r="U104" i="7" s="1"/>
  <c r="T105" i="7"/>
  <c r="U105" i="7" s="1"/>
  <c r="T106" i="7"/>
  <c r="U106" i="7" s="1"/>
  <c r="T108" i="7"/>
  <c r="U108" i="7" s="1"/>
  <c r="T10" i="7"/>
  <c r="AA32" i="8"/>
  <c r="T11" i="8"/>
  <c r="T12" i="8"/>
  <c r="T13" i="8"/>
  <c r="U13" i="8" s="1"/>
  <c r="T14" i="8"/>
  <c r="V14" i="8" s="1"/>
  <c r="T15" i="8"/>
  <c r="V15" i="8" s="1"/>
  <c r="T16" i="8"/>
  <c r="V16" i="8" s="1"/>
  <c r="T17" i="8"/>
  <c r="V17" i="8" s="1"/>
  <c r="T18" i="8"/>
  <c r="V18" i="8" s="1"/>
  <c r="T19" i="8"/>
  <c r="T20" i="8"/>
  <c r="U20" i="8" s="1"/>
  <c r="T21" i="8"/>
  <c r="V21" i="8" s="1"/>
  <c r="T22" i="8"/>
  <c r="V22" i="8" s="1"/>
  <c r="T23" i="8"/>
  <c r="V23" i="8" s="1"/>
  <c r="T24" i="8"/>
  <c r="V24" i="8" s="1"/>
  <c r="T25" i="8"/>
  <c r="U25" i="8" s="1"/>
  <c r="T26" i="8"/>
  <c r="T27" i="8"/>
  <c r="U27" i="8" s="1"/>
  <c r="T28" i="8"/>
  <c r="U28" i="8" s="1"/>
  <c r="T29" i="8"/>
  <c r="U29" i="8" s="1"/>
  <c r="T30" i="8"/>
  <c r="U30" i="8" s="1"/>
  <c r="T31" i="8"/>
  <c r="V31" i="8" s="1"/>
  <c r="T10" i="8"/>
  <c r="U27" i="7"/>
  <c r="U29" i="7"/>
  <c r="V29" i="7"/>
  <c r="U30" i="7"/>
  <c r="V30" i="7"/>
  <c r="U31" i="7"/>
  <c r="U37" i="7"/>
  <c r="V37" i="7"/>
  <c r="U38" i="7"/>
  <c r="V38" i="7"/>
  <c r="U39" i="7"/>
  <c r="V39" i="7"/>
  <c r="U40" i="7"/>
  <c r="V40" i="7"/>
  <c r="U41" i="7"/>
  <c r="U42" i="7"/>
  <c r="V42" i="7"/>
  <c r="U43" i="7"/>
  <c r="U47" i="7"/>
  <c r="V47" i="7"/>
  <c r="U48" i="7"/>
  <c r="V48" i="7"/>
  <c r="U49" i="7"/>
  <c r="U50" i="7"/>
  <c r="V50" i="7"/>
  <c r="U51" i="7"/>
  <c r="V51" i="7"/>
  <c r="U53" i="7"/>
  <c r="V53" i="7"/>
  <c r="U54" i="7"/>
  <c r="V54" i="7"/>
  <c r="U55" i="7"/>
  <c r="U59" i="7"/>
  <c r="V59" i="7"/>
  <c r="V61" i="7"/>
  <c r="U62" i="7"/>
  <c r="V62" i="7"/>
  <c r="U63" i="7"/>
  <c r="V63" i="7"/>
  <c r="U64" i="7"/>
  <c r="V64" i="7"/>
  <c r="U66" i="7"/>
  <c r="V66" i="7"/>
  <c r="U67" i="7"/>
  <c r="U71" i="7"/>
  <c r="V71" i="7"/>
  <c r="U72" i="7"/>
  <c r="V72" i="7"/>
  <c r="V73" i="7"/>
  <c r="U74" i="7"/>
  <c r="V74" i="7"/>
  <c r="U75" i="7"/>
  <c r="V75" i="7"/>
  <c r="U78" i="7"/>
  <c r="V78" i="7"/>
  <c r="U79" i="7"/>
  <c r="U83" i="7"/>
  <c r="V83" i="7"/>
  <c r="U85" i="7"/>
  <c r="U86" i="7"/>
  <c r="V86" i="7"/>
  <c r="U87" i="7"/>
  <c r="V87" i="7"/>
  <c r="U88" i="7"/>
  <c r="V88" i="7"/>
  <c r="U90" i="7"/>
  <c r="V90" i="7"/>
  <c r="U91" i="7"/>
  <c r="U95" i="7"/>
  <c r="V95" i="7"/>
  <c r="U96" i="7"/>
  <c r="V96" i="7"/>
  <c r="U98" i="7"/>
  <c r="V98" i="7"/>
  <c r="U99" i="7"/>
  <c r="V99" i="7"/>
  <c r="V102" i="7"/>
  <c r="U103" i="7"/>
  <c r="U107" i="7"/>
  <c r="V107" i="7"/>
  <c r="AB110" i="7"/>
  <c r="Z69" i="5"/>
  <c r="T11" i="6"/>
  <c r="T12" i="6"/>
  <c r="T13" i="6"/>
  <c r="T14" i="6"/>
  <c r="T16" i="6"/>
  <c r="V16" i="6" s="1"/>
  <c r="T17" i="6"/>
  <c r="T18" i="6"/>
  <c r="V18" i="6" s="1"/>
  <c r="T19" i="6"/>
  <c r="V19" i="6" s="1"/>
  <c r="T20" i="6"/>
  <c r="T21" i="6"/>
  <c r="U21" i="6" s="1"/>
  <c r="T22" i="6"/>
  <c r="V22" i="6" s="1"/>
  <c r="T23" i="6"/>
  <c r="T24" i="6"/>
  <c r="T25" i="6"/>
  <c r="T26" i="6"/>
  <c r="V26" i="6" s="1"/>
  <c r="T27" i="6"/>
  <c r="T28" i="6"/>
  <c r="T29" i="6"/>
  <c r="T30" i="6"/>
  <c r="T31" i="6"/>
  <c r="T32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0" i="6"/>
  <c r="T81" i="6"/>
  <c r="T82" i="6"/>
  <c r="T83" i="6"/>
  <c r="T84" i="6"/>
  <c r="T85" i="6"/>
  <c r="T10" i="6"/>
  <c r="V10" i="6" s="1"/>
  <c r="V14" i="5"/>
  <c r="T15" i="5"/>
  <c r="U15" i="5" s="1"/>
  <c r="V16" i="5"/>
  <c r="T17" i="5"/>
  <c r="U17" i="5" s="1"/>
  <c r="T18" i="5"/>
  <c r="V18" i="5" s="1"/>
  <c r="U19" i="5"/>
  <c r="T20" i="5"/>
  <c r="V20" i="5" s="1"/>
  <c r="T21" i="5"/>
  <c r="V21" i="5" s="1"/>
  <c r="T22" i="5"/>
  <c r="V22" i="5" s="1"/>
  <c r="T23" i="5"/>
  <c r="V23" i="5" s="1"/>
  <c r="T24" i="5"/>
  <c r="U24" i="5" s="1"/>
  <c r="T25" i="5"/>
  <c r="V25" i="5" s="1"/>
  <c r="T26" i="5"/>
  <c r="U26" i="5" s="1"/>
  <c r="V27" i="5"/>
  <c r="U28" i="5"/>
  <c r="U29" i="5"/>
  <c r="U30" i="5"/>
  <c r="U31" i="5"/>
  <c r="V32" i="5"/>
  <c r="V33" i="5"/>
  <c r="U34" i="5"/>
  <c r="U35" i="5"/>
  <c r="U36" i="5"/>
  <c r="U37" i="5"/>
  <c r="T38" i="5"/>
  <c r="U38" i="5" s="1"/>
  <c r="T39" i="5"/>
  <c r="V39" i="5" s="1"/>
  <c r="T40" i="5"/>
  <c r="U40" i="5" s="1"/>
  <c r="U41" i="5"/>
  <c r="T42" i="5"/>
  <c r="U42" i="5" s="1"/>
  <c r="T43" i="5"/>
  <c r="U43" i="5" s="1"/>
  <c r="T44" i="5"/>
  <c r="U44" i="5" s="1"/>
  <c r="T45" i="5"/>
  <c r="V45" i="5" s="1"/>
  <c r="T46" i="5"/>
  <c r="U46" i="5" s="1"/>
  <c r="T47" i="5"/>
  <c r="V47" i="5" s="1"/>
  <c r="T48" i="5"/>
  <c r="U48" i="5" s="1"/>
  <c r="U49" i="5"/>
  <c r="V50" i="5"/>
  <c r="T51" i="5"/>
  <c r="U51" i="5" s="1"/>
  <c r="T52" i="5"/>
  <c r="U52" i="5" s="1"/>
  <c r="T53" i="5"/>
  <c r="U53" i="5" s="1"/>
  <c r="T54" i="5"/>
  <c r="U54" i="5" s="1"/>
  <c r="T55" i="5"/>
  <c r="U55" i="5" s="1"/>
  <c r="T56" i="5"/>
  <c r="U56" i="5" s="1"/>
  <c r="T57" i="5"/>
  <c r="V57" i="5" s="1"/>
  <c r="T58" i="5"/>
  <c r="U58" i="5" s="1"/>
  <c r="T59" i="5"/>
  <c r="V59" i="5" s="1"/>
  <c r="V60" i="5"/>
  <c r="T61" i="5"/>
  <c r="U61" i="5" s="1"/>
  <c r="T62" i="5"/>
  <c r="V62" i="5" s="1"/>
  <c r="T63" i="5"/>
  <c r="U63" i="5" s="1"/>
  <c r="V64" i="5"/>
  <c r="T65" i="5"/>
  <c r="U65" i="5" s="1"/>
  <c r="T66" i="5"/>
  <c r="U66" i="5" s="1"/>
  <c r="T67" i="5"/>
  <c r="U67" i="5" s="1"/>
  <c r="U68" i="5"/>
  <c r="T10" i="5"/>
  <c r="V10" i="5" s="1"/>
  <c r="T11" i="1"/>
  <c r="T12" i="1"/>
  <c r="T13" i="1"/>
  <c r="T17" i="1"/>
  <c r="T18" i="1"/>
  <c r="T20" i="1"/>
  <c r="T21" i="1"/>
  <c r="T24" i="1"/>
  <c r="T26" i="1"/>
  <c r="U25" i="10"/>
  <c r="V24" i="10"/>
  <c r="U24" i="10"/>
  <c r="V23" i="10"/>
  <c r="U23" i="10"/>
  <c r="U21" i="10"/>
  <c r="V20" i="10"/>
  <c r="U20" i="10"/>
  <c r="V17" i="10"/>
  <c r="U17" i="10"/>
  <c r="V16" i="10"/>
  <c r="U16" i="10"/>
  <c r="V15" i="10"/>
  <c r="U15" i="10"/>
  <c r="V14" i="10"/>
  <c r="U14" i="10"/>
  <c r="U13" i="10"/>
  <c r="AA21" i="9"/>
  <c r="V20" i="9"/>
  <c r="U20" i="9"/>
  <c r="V18" i="9"/>
  <c r="U18" i="9"/>
  <c r="V17" i="9"/>
  <c r="U17" i="9"/>
  <c r="V15" i="9"/>
  <c r="U13" i="9"/>
  <c r="V12" i="9"/>
  <c r="U12" i="9"/>
  <c r="U10" i="9"/>
  <c r="V26" i="8"/>
  <c r="U26" i="8"/>
  <c r="V20" i="8"/>
  <c r="V19" i="8"/>
  <c r="U19" i="8"/>
  <c r="V13" i="8"/>
  <c r="V12" i="8"/>
  <c r="U12" i="8"/>
  <c r="V11" i="8"/>
  <c r="U11" i="8"/>
  <c r="V10" i="8"/>
  <c r="U10" i="8"/>
  <c r="V26" i="7"/>
  <c r="U26" i="7"/>
  <c r="V25" i="7"/>
  <c r="U25" i="7"/>
  <c r="V24" i="7"/>
  <c r="V23" i="7"/>
  <c r="U23" i="7"/>
  <c r="V22" i="7"/>
  <c r="U22" i="7"/>
  <c r="V20" i="7"/>
  <c r="V18" i="7"/>
  <c r="U18" i="7"/>
  <c r="V17" i="7"/>
  <c r="U17" i="7"/>
  <c r="V15" i="7"/>
  <c r="U15" i="7"/>
  <c r="V14" i="7"/>
  <c r="U14" i="7"/>
  <c r="V13" i="7"/>
  <c r="U13" i="7"/>
  <c r="V12" i="7"/>
  <c r="V10" i="7"/>
  <c r="U10" i="7"/>
  <c r="U26" i="6"/>
  <c r="V25" i="6"/>
  <c r="U25" i="6"/>
  <c r="V24" i="6"/>
  <c r="U24" i="6"/>
  <c r="V23" i="6"/>
  <c r="U23" i="6"/>
  <c r="V20" i="6"/>
  <c r="U20" i="6"/>
  <c r="V17" i="6"/>
  <c r="U17" i="6"/>
  <c r="V15" i="6"/>
  <c r="U15" i="6"/>
  <c r="V14" i="6"/>
  <c r="U14" i="6"/>
  <c r="V13" i="6"/>
  <c r="U13" i="6"/>
  <c r="V12" i="6"/>
  <c r="U12" i="6"/>
  <c r="V11" i="6"/>
  <c r="U11" i="6"/>
  <c r="V24" i="5"/>
  <c r="U18" i="10" l="1"/>
  <c r="V10" i="10"/>
  <c r="U12" i="10"/>
  <c r="V11" i="9"/>
  <c r="V19" i="9"/>
  <c r="U23" i="8"/>
  <c r="V65" i="7"/>
  <c r="V97" i="7"/>
  <c r="V77" i="7"/>
  <c r="U16" i="7"/>
  <c r="V89" i="7"/>
  <c r="U10" i="6"/>
  <c r="U26" i="10"/>
  <c r="U11" i="10"/>
  <c r="U19" i="10"/>
  <c r="V16" i="9"/>
  <c r="V21" i="9" s="1"/>
  <c r="U14" i="9"/>
  <c r="U21" i="9" s="1"/>
  <c r="U14" i="8"/>
  <c r="U16" i="8"/>
  <c r="U24" i="8"/>
  <c r="V25" i="8"/>
  <c r="U31" i="8"/>
  <c r="U17" i="8"/>
  <c r="V35" i="7"/>
  <c r="U11" i="7"/>
  <c r="V101" i="7"/>
  <c r="U76" i="7"/>
  <c r="V60" i="7"/>
  <c r="U19" i="7"/>
  <c r="V52" i="7"/>
  <c r="V36" i="7"/>
  <c r="V28" i="7"/>
  <c r="V108" i="7"/>
  <c r="V100" i="7"/>
  <c r="V84" i="7"/>
  <c r="V17" i="5"/>
  <c r="V26" i="5"/>
  <c r="U32" i="5"/>
  <c r="U39" i="5"/>
  <c r="V15" i="5"/>
  <c r="V31" i="5"/>
  <c r="U23" i="5"/>
  <c r="V13" i="5"/>
  <c r="V63" i="5"/>
  <c r="V55" i="5"/>
  <c r="U47" i="5"/>
  <c r="U20" i="5"/>
  <c r="U33" i="5"/>
  <c r="U59" i="5"/>
  <c r="U57" i="5"/>
  <c r="U27" i="5"/>
  <c r="V19" i="5"/>
  <c r="V35" i="5"/>
  <c r="U62" i="5"/>
  <c r="U45" i="5"/>
  <c r="V61" i="5"/>
  <c r="V44" i="5"/>
  <c r="U18" i="5"/>
  <c r="V67" i="5"/>
  <c r="V43" i="5"/>
  <c r="U12" i="5"/>
  <c r="U25" i="5"/>
  <c r="V66" i="5"/>
  <c r="U60" i="5"/>
  <c r="V51" i="5"/>
  <c r="V42" i="5"/>
  <c r="V38" i="5"/>
  <c r="V68" i="5"/>
  <c r="V54" i="5"/>
  <c r="V52" i="5"/>
  <c r="U16" i="5"/>
  <c r="V56" i="5"/>
  <c r="V48" i="5"/>
  <c r="V40" i="5"/>
  <c r="U10" i="5"/>
  <c r="U64" i="5"/>
  <c r="V49" i="5"/>
  <c r="V36" i="5"/>
  <c r="V30" i="5"/>
  <c r="V37" i="5"/>
  <c r="V28" i="5"/>
  <c r="U85" i="6"/>
  <c r="V85" i="6"/>
  <c r="U84" i="6"/>
  <c r="V84" i="6"/>
  <c r="U83" i="6"/>
  <c r="V83" i="6"/>
  <c r="U82" i="6"/>
  <c r="V82" i="6"/>
  <c r="U81" i="6"/>
  <c r="V81" i="6"/>
  <c r="U80" i="6"/>
  <c r="V80" i="6"/>
  <c r="U79" i="6"/>
  <c r="V79" i="6"/>
  <c r="U78" i="6"/>
  <c r="V78" i="6"/>
  <c r="U77" i="6"/>
  <c r="V77" i="6"/>
  <c r="U76" i="6"/>
  <c r="V76" i="6"/>
  <c r="U75" i="6"/>
  <c r="V75" i="6"/>
  <c r="U74" i="6"/>
  <c r="V74" i="6"/>
  <c r="U73" i="6"/>
  <c r="V73" i="6"/>
  <c r="U72" i="6"/>
  <c r="V72" i="6"/>
  <c r="U71" i="6"/>
  <c r="V71" i="6"/>
  <c r="U70" i="6"/>
  <c r="V70" i="6"/>
  <c r="U69" i="6"/>
  <c r="V69" i="6"/>
  <c r="U68" i="6"/>
  <c r="V68" i="6"/>
  <c r="U67" i="6"/>
  <c r="V67" i="6"/>
  <c r="U66" i="6"/>
  <c r="V66" i="6"/>
  <c r="U65" i="6"/>
  <c r="V65" i="6"/>
  <c r="U64" i="6"/>
  <c r="V64" i="6"/>
  <c r="U63" i="6"/>
  <c r="V63" i="6"/>
  <c r="U62" i="6"/>
  <c r="V62" i="6"/>
  <c r="U61" i="6"/>
  <c r="V61" i="6"/>
  <c r="U60" i="6"/>
  <c r="V60" i="6"/>
  <c r="U59" i="6"/>
  <c r="V59" i="6"/>
  <c r="U58" i="6"/>
  <c r="V58" i="6"/>
  <c r="U57" i="6"/>
  <c r="V57" i="6"/>
  <c r="U56" i="6"/>
  <c r="V56" i="6"/>
  <c r="U55" i="6"/>
  <c r="V55" i="6"/>
  <c r="U54" i="6"/>
  <c r="V54" i="6"/>
  <c r="U53" i="6"/>
  <c r="V53" i="6"/>
  <c r="U52" i="6"/>
  <c r="V52" i="6"/>
  <c r="U51" i="6"/>
  <c r="V51" i="6"/>
  <c r="U50" i="6"/>
  <c r="V50" i="6"/>
  <c r="U49" i="6"/>
  <c r="V49" i="6"/>
  <c r="U48" i="6"/>
  <c r="V48" i="6"/>
  <c r="U47" i="6"/>
  <c r="V47" i="6"/>
  <c r="U46" i="6"/>
  <c r="V46" i="6"/>
  <c r="U45" i="6"/>
  <c r="V45" i="6"/>
  <c r="U44" i="6"/>
  <c r="V44" i="6"/>
  <c r="U43" i="6"/>
  <c r="V43" i="6"/>
  <c r="U42" i="6"/>
  <c r="V42" i="6"/>
  <c r="U41" i="6"/>
  <c r="V41" i="6"/>
  <c r="U40" i="6"/>
  <c r="V40" i="6"/>
  <c r="U39" i="6"/>
  <c r="V39" i="6"/>
  <c r="U38" i="6"/>
  <c r="V38" i="6"/>
  <c r="U37" i="6"/>
  <c r="V37" i="6"/>
  <c r="U36" i="6"/>
  <c r="V36" i="6"/>
  <c r="U35" i="6"/>
  <c r="V35" i="6"/>
  <c r="U34" i="6"/>
  <c r="V34" i="6"/>
  <c r="U33" i="6"/>
  <c r="V33" i="6"/>
  <c r="U32" i="6"/>
  <c r="V32" i="6"/>
  <c r="U31" i="6"/>
  <c r="V31" i="6"/>
  <c r="U30" i="6"/>
  <c r="V30" i="6"/>
  <c r="U29" i="6"/>
  <c r="V29" i="6"/>
  <c r="U28" i="6"/>
  <c r="V28" i="6"/>
  <c r="U27" i="6"/>
  <c r="V27" i="6"/>
  <c r="U38" i="10"/>
  <c r="V38" i="10"/>
  <c r="U37" i="10"/>
  <c r="V37" i="10"/>
  <c r="U36" i="10"/>
  <c r="V36" i="10"/>
  <c r="U35" i="10"/>
  <c r="V35" i="10"/>
  <c r="U34" i="10"/>
  <c r="V34" i="10"/>
  <c r="U33" i="10"/>
  <c r="V33" i="10"/>
  <c r="U32" i="10"/>
  <c r="V32" i="10"/>
  <c r="U31" i="10"/>
  <c r="V31" i="10"/>
  <c r="U30" i="10"/>
  <c r="V30" i="10"/>
  <c r="U29" i="10"/>
  <c r="V29" i="10"/>
  <c r="U28" i="10"/>
  <c r="V28" i="10"/>
  <c r="U27" i="10"/>
  <c r="V27" i="10"/>
  <c r="U22" i="10"/>
  <c r="V106" i="7"/>
  <c r="V94" i="7"/>
  <c r="V82" i="7"/>
  <c r="V70" i="7"/>
  <c r="V58" i="7"/>
  <c r="V46" i="7"/>
  <c r="V34" i="7"/>
  <c r="V105" i="7"/>
  <c r="V93" i="7"/>
  <c r="V81" i="7"/>
  <c r="V69" i="7"/>
  <c r="V57" i="7"/>
  <c r="V45" i="7"/>
  <c r="V33" i="7"/>
  <c r="U21" i="7"/>
  <c r="V104" i="7"/>
  <c r="V92" i="7"/>
  <c r="V80" i="7"/>
  <c r="V68" i="7"/>
  <c r="V56" i="7"/>
  <c r="V44" i="7"/>
  <c r="V32" i="7"/>
  <c r="V30" i="8"/>
  <c r="V29" i="8"/>
  <c r="U15" i="8"/>
  <c r="U21" i="8"/>
  <c r="V28" i="8"/>
  <c r="V27" i="8"/>
  <c r="U18" i="8"/>
  <c r="U22" i="8"/>
  <c r="V21" i="6"/>
  <c r="U22" i="6"/>
  <c r="U16" i="6"/>
  <c r="U18" i="6"/>
  <c r="U19" i="6"/>
  <c r="U21" i="5"/>
  <c r="U22" i="5"/>
  <c r="V65" i="5"/>
  <c r="V53" i="5"/>
  <c r="V41" i="5"/>
  <c r="V29" i="5"/>
  <c r="V58" i="5"/>
  <c r="V46" i="5"/>
  <c r="V34" i="5"/>
  <c r="V39" i="10" l="1"/>
  <c r="U39" i="10"/>
  <c r="U32" i="8"/>
  <c r="V32" i="8"/>
  <c r="V86" i="6"/>
  <c r="U69" i="5"/>
  <c r="V69" i="5"/>
  <c r="U86" i="6"/>
  <c r="U23" i="1"/>
  <c r="U24" i="1"/>
  <c r="V24" i="1"/>
  <c r="U25" i="1"/>
  <c r="V25" i="1"/>
  <c r="U26" i="1"/>
  <c r="V26" i="1"/>
  <c r="Z27" i="1"/>
  <c r="V23" i="1"/>
  <c r="V22" i="1"/>
  <c r="V21" i="1"/>
  <c r="V20" i="1"/>
  <c r="V19" i="1"/>
  <c r="V18" i="1"/>
  <c r="V17" i="1"/>
  <c r="U16" i="1"/>
  <c r="V15" i="1"/>
  <c r="V14" i="1"/>
  <c r="V13" i="1"/>
  <c r="U12" i="1"/>
  <c r="V11" i="1"/>
  <c r="V10" i="1"/>
  <c r="V16" i="1" l="1"/>
  <c r="V12" i="1"/>
  <c r="U13" i="1"/>
  <c r="U17" i="1"/>
  <c r="U21" i="1"/>
  <c r="U10" i="1"/>
  <c r="U14" i="1"/>
  <c r="U18" i="1"/>
  <c r="U22" i="1"/>
  <c r="U11" i="1"/>
  <c r="U15" i="1"/>
  <c r="U19" i="1"/>
  <c r="U20" i="1"/>
  <c r="V27" i="1" l="1"/>
  <c r="U27" i="1"/>
</calcChain>
</file>

<file path=xl/sharedStrings.xml><?xml version="1.0" encoding="utf-8"?>
<sst xmlns="http://schemas.openxmlformats.org/spreadsheetml/2006/main" count="1824" uniqueCount="483">
  <si>
    <t>Les colonnes bleues correspondent au bordereau des prix unitaires (BPU). Celles-ci sont contractuelles. Toutes les cases doivent être complétées. À défaut, l'offre sera déclarée irrégulière.</t>
  </si>
  <si>
    <t>Les colonnes vertes correspondent au détail quantitatif estimatif (DQE). Celles-ci ne sont pas contractuelles et ne servent qu'à l'analyse des offres.</t>
  </si>
  <si>
    <t>Les colonnes jaunes correspondent aux éléments attendus pour l'analyse du critère "qualité organoleptique"</t>
  </si>
  <si>
    <t>La colonne verte correspond aux éléments attendus pour l'analyse du critère "développement durable"</t>
  </si>
  <si>
    <t>BORDEREAU DES PRIX UNITAIRES (BPU)</t>
  </si>
  <si>
    <t>N° Lot</t>
  </si>
  <si>
    <t>N° Sous-lot</t>
  </si>
  <si>
    <t>Libellé</t>
  </si>
  <si>
    <t>Description technique</t>
  </si>
  <si>
    <t>Unité</t>
  </si>
  <si>
    <t>Marque</t>
  </si>
  <si>
    <t>Référence</t>
  </si>
  <si>
    <t>Conditionnement</t>
  </si>
  <si>
    <t>TVA</t>
  </si>
  <si>
    <t>Prix unitaire H.T</t>
  </si>
  <si>
    <t>Prix unitaire T.T.C</t>
  </si>
  <si>
    <t>CHV Quantité annuelle estimative</t>
  </si>
  <si>
    <t>CHA Quantité annuelle estimative</t>
  </si>
  <si>
    <t>CHLQ Quantité annuelle estimative</t>
  </si>
  <si>
    <t>CHD Quantité annuelle estimative</t>
  </si>
  <si>
    <t>CHF Quantité annuelle estimative</t>
  </si>
  <si>
    <t>CHH Quantité annuelle estimative</t>
  </si>
  <si>
    <t>CHM Quantité annuelle estimative</t>
  </si>
  <si>
    <t>CHSA Quantité annuelle estimative</t>
  </si>
  <si>
    <t>Quantité prévisionnelle globale</t>
  </si>
  <si>
    <t>Montant total H.T.</t>
  </si>
  <si>
    <t>Montant total T.T.C.</t>
  </si>
  <si>
    <t>Echantillons
(1 par produit)</t>
  </si>
  <si>
    <t>Carottes entières épluchées</t>
  </si>
  <si>
    <t>DLC 8 jours mini à réception</t>
  </si>
  <si>
    <t>Kilogramme</t>
  </si>
  <si>
    <t>Sachet  +/- 1 Kilogramme</t>
  </si>
  <si>
    <t xml:space="preserve">Carottes entières épluchées </t>
  </si>
  <si>
    <t>Sachet  +/- 5 Kilogramme</t>
  </si>
  <si>
    <t> </t>
  </si>
  <si>
    <t>Carottes râpées</t>
  </si>
  <si>
    <t>Céleri râpé</t>
  </si>
  <si>
    <t>Choux rouge émincés</t>
  </si>
  <si>
    <t>DLC 6 jours mini à réception</t>
  </si>
  <si>
    <t>Concombre rondelles « épluchés »</t>
  </si>
  <si>
    <t>Courgettes cubes</t>
  </si>
  <si>
    <t>Sachet +/- 1Kilogramme</t>
  </si>
  <si>
    <t>Endives émincés</t>
  </si>
  <si>
    <t>Légumes potage / pot au feu</t>
  </si>
  <si>
    <t xml:space="preserve">Oignons émincés </t>
  </si>
  <si>
    <t xml:space="preserve">Poireaux émincés </t>
  </si>
  <si>
    <t>-</t>
  </si>
  <si>
    <t>Total</t>
  </si>
  <si>
    <t>Champignons émincés</t>
  </si>
  <si>
    <t>LEGUMES ET HERBES 4e GAMME SOUS-VIDE OU ATMOSPHERE NON-MODIFIEE   _x000D_
DLC 5 jours mini à réception</t>
  </si>
  <si>
    <t xml:space="preserve"> Sachet  +/- 1 Kilogramme</t>
  </si>
  <si>
    <t>X</t>
  </si>
  <si>
    <t>Betteraves rouges crues râpées</t>
  </si>
  <si>
    <t>Choux blancs émincés</t>
  </si>
  <si>
    <t>Coleslow râpées</t>
  </si>
  <si>
    <t>Concombre en dès « épluchés »</t>
  </si>
  <si>
    <t>Courgettes râpées</t>
  </si>
  <si>
    <t xml:space="preserve">Dés de tomate </t>
  </si>
  <si>
    <t>sac de  +/- 1 Kilogramme</t>
  </si>
  <si>
    <t xml:space="preserve">échalotes émincées </t>
  </si>
  <si>
    <t>Navets entiers épluchés</t>
  </si>
  <si>
    <t xml:space="preserve">Persil haché </t>
  </si>
  <si>
    <t>Sachet de +/- 250 g</t>
  </si>
  <si>
    <t>Salade cœur de laitue</t>
  </si>
  <si>
    <t>LEGUMES ET HERBES 4e GAMME SOUS-VIDE OU ATMOSPHERE NON-MODIFIEE   DLC 5 jours mini à réception</t>
  </si>
  <si>
    <t>Sachet de +/- 500g</t>
  </si>
  <si>
    <t>Salade composée</t>
  </si>
  <si>
    <t>Salade feuille de laitue</t>
  </si>
  <si>
    <t>Salade laitue iceberg</t>
  </si>
  <si>
    <t>Salade mâche</t>
  </si>
  <si>
    <t>Salade tendre pousse mesclun</t>
  </si>
  <si>
    <t>Carottes entières épluchées "Bio"</t>
  </si>
  <si>
    <t>Carottes râpées "Bio"</t>
  </si>
  <si>
    <t>Céleri râpé "Bio"</t>
  </si>
  <si>
    <t>Choux blancs émincés "Bio"</t>
  </si>
  <si>
    <t>Choux rouge émincés "Bio"</t>
  </si>
  <si>
    <t>Coleslow râpées "Bio"</t>
  </si>
  <si>
    <t>Concombre rondelles « épluchés » "Bio"</t>
  </si>
  <si>
    <t>Endives émincés "Bio"</t>
  </si>
  <si>
    <t>Légumes potage / pot au feu "Bio"</t>
  </si>
  <si>
    <t>Navets entiers épluchés "Bio"</t>
  </si>
  <si>
    <t>Salade composée "Bio"</t>
  </si>
  <si>
    <t xml:space="preserve">Kiwi </t>
  </si>
  <si>
    <t>Seau de +/- 3 Kilogramme</t>
  </si>
  <si>
    <t>Melon</t>
  </si>
  <si>
    <t>Pastèque</t>
  </si>
  <si>
    <t>Salade de fruits frais exotique</t>
  </si>
  <si>
    <t>Salade de fruits frais Mélange avec base pomme, orange, banane, …</t>
  </si>
  <si>
    <t>Pot de  +/- 125 g</t>
  </si>
  <si>
    <t>Segment de pamplemousse</t>
  </si>
  <si>
    <t xml:space="preserve">Segment d'orange </t>
  </si>
  <si>
    <t>Champignons à la grecque</t>
  </si>
  <si>
    <t>barquette 2.5Kilogramme</t>
  </si>
  <si>
    <t>Boîte</t>
  </si>
  <si>
    <t>barquette 2,5Kilogramme</t>
  </si>
  <si>
    <t>barquette 1.5Kilogramme</t>
  </si>
  <si>
    <t xml:space="preserve">Salade bretonne </t>
  </si>
  <si>
    <t>Salade coleslaw</t>
  </si>
  <si>
    <t>Salade de blé aux confettis de légumes</t>
  </si>
  <si>
    <t>Salade de légumes bulgares</t>
  </si>
  <si>
    <t>sachet +/- 2,5Kilogramme</t>
  </si>
  <si>
    <t>Salade de lentilles et saucisse</t>
  </si>
  <si>
    <t>Salade de riz niçoise au thon</t>
  </si>
  <si>
    <t>Salade douceur crudités</t>
  </si>
  <si>
    <t>Salade fusillis au pesto</t>
  </si>
  <si>
    <t>Salade marco polo</t>
  </si>
  <si>
    <t>salade perle légumière</t>
  </si>
  <si>
    <t>Salade perles marines</t>
  </si>
  <si>
    <t>Salade piémontaise au jambon</t>
  </si>
  <si>
    <t>Salade strasbourgeoise</t>
  </si>
  <si>
    <t>Salade tagliatelle au saumon</t>
  </si>
  <si>
    <t>Taboulé</t>
  </si>
  <si>
    <t>Tartare de tomates</t>
  </si>
  <si>
    <t>+/- 1,5Kilogramme</t>
  </si>
  <si>
    <t xml:space="preserve">DLC 8 jours mini à réception - LEGUMES ET HERBES 4e GAMME SOUS-VIDE OU ATMOSPHERE NON-MODIFIEE   </t>
  </si>
  <si>
    <t xml:space="preserve">DLC 5 jours mini à réception - LEGUMES ET HERBES 4e GAMME SOUS-VIDE OU ATMOSPHERE NON-MODIFIEE   </t>
  </si>
  <si>
    <t xml:space="preserve">DLC 6 jours mini à réception - LEGUMES ET HERBES 4e GAMME SOUS-VIDE OU ATMOSPHERE NON-MODIFIEE   </t>
  </si>
  <si>
    <t xml:space="preserve">  </t>
  </si>
  <si>
    <t>sachet 500</t>
  </si>
  <si>
    <t xml:space="preserve">DLC 5 jours mini à réception, en coupe d'environ 10x60mm - LEGUMES ET HERBES 4e GAMME SOUS-VIDE OU ATMOSPHERE NON-MODIFIEE   </t>
  </si>
  <si>
    <t>DLC 8 jours mini à réception - LEGUMES ET HERBES 4e GAMME BIO SOUS-VIDE OU ATMOSPHERE NON-MODIFIEE</t>
  </si>
  <si>
    <t xml:space="preserve">DLC 8 jours mini à réception - LEGUMES ET HERBES 4e GAMME BIO SOUS-VIDE OU ATMOSPHERE NON-MODIFIEE  </t>
  </si>
  <si>
    <t xml:space="preserve">DLC 8 jours mini à réception, (carotte, poireau, navet et céleri rave), tronçon  de +/-3 cm - LEGUMES ET HERBES 4e GAMME BIO SOUS-VIDE OU ATMOSPHERE NON-MODIFIEE  </t>
  </si>
  <si>
    <t xml:space="preserve"> </t>
  </si>
  <si>
    <t>Abricot</t>
  </si>
  <si>
    <t>CAT 1 ET EXTRA/ 45/50</t>
  </si>
  <si>
    <t>Ananas plumé</t>
  </si>
  <si>
    <t>CAT 1 / B9</t>
  </si>
  <si>
    <t>Unité(s)</t>
  </si>
  <si>
    <t>Avocats</t>
  </si>
  <si>
    <t>CAT 1 / 22</t>
  </si>
  <si>
    <t>Bananes extra BIO</t>
  </si>
  <si>
    <t>P14 /  19-23</t>
  </si>
  <si>
    <t>Bananes extra MATURITE EN ATTENTE DE LA CONSOMMATION</t>
  </si>
  <si>
    <t>Carambole</t>
  </si>
  <si>
    <t>Cerises</t>
  </si>
  <si>
    <t>CAT1 / 20-21mm type BURLAT /BIGARREAUX</t>
  </si>
  <si>
    <t>Citrons</t>
  </si>
  <si>
    <t>CAT 1 / CAL 4</t>
  </si>
  <si>
    <t>Citrons verts BIO</t>
  </si>
  <si>
    <t xml:space="preserve">5 CAT 2 </t>
  </si>
  <si>
    <t>Clémentines</t>
  </si>
  <si>
    <t>CAT 1 /  (58/69)</t>
  </si>
  <si>
    <t>Fraises</t>
  </si>
  <si>
    <t>CAT 1 / 18mm</t>
  </si>
  <si>
    <t>Framboises</t>
  </si>
  <si>
    <t>Groseilles</t>
  </si>
  <si>
    <t>Barquette</t>
  </si>
  <si>
    <t>Kiwis BIO</t>
  </si>
  <si>
    <t>CAT 1 / 67-70g</t>
  </si>
  <si>
    <t>Kiwis en plateau maturité importante</t>
  </si>
  <si>
    <t>Kiwis jaune BIO</t>
  </si>
  <si>
    <t>CAT 1 / 75-80g</t>
  </si>
  <si>
    <t>Kiwis jaune en plateau maturité importante</t>
  </si>
  <si>
    <t>Melon jaune Maturité</t>
  </si>
  <si>
    <t>Melons Maturité</t>
  </si>
  <si>
    <t>CAT 1 / 550-900g</t>
  </si>
  <si>
    <t>Nectarines blanche</t>
  </si>
  <si>
    <t>CAT A /(67-73) 140- 160G</t>
  </si>
  <si>
    <t>Nectarines jaune</t>
  </si>
  <si>
    <t>Oranges</t>
  </si>
  <si>
    <t>CAL 5 / 73-84</t>
  </si>
  <si>
    <t>Oranges BIO</t>
  </si>
  <si>
    <t>Pasteques</t>
  </si>
  <si>
    <t xml:space="preserve">Peches </t>
  </si>
  <si>
    <t>Physalis</t>
  </si>
  <si>
    <t>Poires à cuire type "CONFERENCE"</t>
  </si>
  <si>
    <t>Pomelos blanc</t>
  </si>
  <si>
    <t>CAT 1 500/600g</t>
  </si>
  <si>
    <t>Pomelos rosé</t>
  </si>
  <si>
    <t>Pommes à cuire</t>
  </si>
  <si>
    <t>Prunes président</t>
  </si>
  <si>
    <t>50+ / 35g</t>
  </si>
  <si>
    <t>Prunes rouges</t>
  </si>
  <si>
    <t>CAT1 / 45-50</t>
  </si>
  <si>
    <t>quetsche</t>
  </si>
  <si>
    <t>CAT1 / 30-35</t>
  </si>
  <si>
    <t>Raisin blanc</t>
  </si>
  <si>
    <t>CAT 1 / PRIMA type CHASSELAS</t>
  </si>
  <si>
    <t>Raisin blanc BIO</t>
  </si>
  <si>
    <t>CAT 1 / PRIMA</t>
  </si>
  <si>
    <t>Raisin noir</t>
  </si>
  <si>
    <t>CAT 1 / PRIMA type MUSCAT</t>
  </si>
  <si>
    <t>Raisin noir BIO</t>
  </si>
  <si>
    <t>Reines claude</t>
  </si>
  <si>
    <t>P14 /  17-20cm/+-230 gr</t>
  </si>
  <si>
    <t>CAT 1 / CAL 4 +- 125 gr</t>
  </si>
  <si>
    <t>77mm-88mm +- 210 gr</t>
  </si>
  <si>
    <t>Poires de table   130 gr</t>
  </si>
  <si>
    <t>130 gr</t>
  </si>
  <si>
    <t>Poires de table cat 110 gr</t>
  </si>
  <si>
    <t>110 gr</t>
  </si>
  <si>
    <t>Pommes bicolore 70/75</t>
  </si>
  <si>
    <t>140/170 gr</t>
  </si>
  <si>
    <t xml:space="preserve">Pommes Golden </t>
  </si>
  <si>
    <t>Pommes Grany 70/75</t>
  </si>
  <si>
    <t>Pommes jonagold 70/75</t>
  </si>
  <si>
    <t>Ail</t>
  </si>
  <si>
    <t>type blanc</t>
  </si>
  <si>
    <t>ANETH</t>
  </si>
  <si>
    <t>Unité = Botte</t>
  </si>
  <si>
    <t>Aubergines</t>
  </si>
  <si>
    <t>Batavia</t>
  </si>
  <si>
    <t>CAT1</t>
  </si>
  <si>
    <t>Brocolis</t>
  </si>
  <si>
    <t>Carottes</t>
  </si>
  <si>
    <t>CAT 1</t>
  </si>
  <si>
    <t>Carottes BIO</t>
  </si>
  <si>
    <t>Celeri branche</t>
  </si>
  <si>
    <t xml:space="preserve">CAT 1 </t>
  </si>
  <si>
    <t>Celeri rave</t>
  </si>
  <si>
    <t>CAT 1 /MOYEN</t>
  </si>
  <si>
    <t>CERNEAUX DE NOIX</t>
  </si>
  <si>
    <t>Champignons de paris</t>
  </si>
  <si>
    <t>MOYEN 30-65</t>
  </si>
  <si>
    <t>Champignons de paris BIO</t>
  </si>
  <si>
    <t>Choux blancs</t>
  </si>
  <si>
    <t>Choux fleurs</t>
  </si>
  <si>
    <t>Choux rouge</t>
  </si>
  <si>
    <t>Choux Vert frisé</t>
  </si>
  <si>
    <t>CIBOULETTE</t>
  </si>
  <si>
    <t>Concombre</t>
  </si>
  <si>
    <t>CAT1 / 400-500</t>
  </si>
  <si>
    <t>CORIANDRE</t>
  </si>
  <si>
    <t>Courgettes</t>
  </si>
  <si>
    <t>CAT1 / 14/21</t>
  </si>
  <si>
    <t>Echalion</t>
  </si>
  <si>
    <t>Echalotte</t>
  </si>
  <si>
    <t>forme cuisse de poulet</t>
  </si>
  <si>
    <t>Endives</t>
  </si>
  <si>
    <t>CAT1, CAL19/20</t>
  </si>
  <si>
    <t>Endives BIO</t>
  </si>
  <si>
    <t>Feuille de chene rouge</t>
  </si>
  <si>
    <t>Feuille de chene verte</t>
  </si>
  <si>
    <t>Frisée</t>
  </si>
  <si>
    <t>Laitue</t>
  </si>
  <si>
    <t>MENTHE</t>
  </si>
  <si>
    <t>unité+H201</t>
  </si>
  <si>
    <t>Navet</t>
  </si>
  <si>
    <t>NOISETTE</t>
  </si>
  <si>
    <t>NOIX DECORTIQUEE</t>
  </si>
  <si>
    <t>Oignons Rond blanc</t>
  </si>
  <si>
    <t>Oignons rouges</t>
  </si>
  <si>
    <t>Panais</t>
  </si>
  <si>
    <t>Persil botte</t>
  </si>
  <si>
    <t>FRISE</t>
  </si>
  <si>
    <t>Poireaux</t>
  </si>
  <si>
    <t>Poivrons jaunes</t>
  </si>
  <si>
    <t>CAL 50MM</t>
  </si>
  <si>
    <t xml:space="preserve">Poivrons rouge </t>
  </si>
  <si>
    <t>Poivrons verts</t>
  </si>
  <si>
    <t>pomme de terre à chair  ferme</t>
  </si>
  <si>
    <t>Pomme de terre four</t>
  </si>
  <si>
    <t>CAL 70+ (250 a 300g)</t>
  </si>
  <si>
    <t>Pomme de terre four BIO</t>
  </si>
  <si>
    <t>Pommes de terre grenaille</t>
  </si>
  <si>
    <t>Potiron</t>
  </si>
  <si>
    <t>THYM FRAIS</t>
  </si>
  <si>
    <t>Unité = Bouquet</t>
  </si>
  <si>
    <t>Tomates à farcir</t>
  </si>
  <si>
    <t>CAT 1 / CAL +82 102</t>
  </si>
  <si>
    <t>Tomates cerises</t>
  </si>
  <si>
    <t xml:space="preserve">Tomates grappes </t>
  </si>
  <si>
    <t>Tomates grosses (57-67)</t>
  </si>
  <si>
    <t>CAT 1 / CODE 7</t>
  </si>
  <si>
    <t>Tomates grosses (57-67) BIO</t>
  </si>
  <si>
    <t>Tomates petites (47-57)</t>
  </si>
  <si>
    <t>CAT 1 / CODE 6</t>
  </si>
  <si>
    <t>Bavette</t>
  </si>
  <si>
    <t>pièce de +/-130 g DLC 10 j mini</t>
  </si>
  <si>
    <t xml:space="preserve">Bifteck </t>
  </si>
  <si>
    <t>pièce de +/-150 G</t>
  </si>
  <si>
    <t xml:space="preserve">Boeuf pour sauté </t>
  </si>
  <si>
    <t xml:space="preserve">épaule, carré, collier, morceaux de +/- 60 g, dégraissé </t>
  </si>
  <si>
    <t>Boeuf pour sauté gélatineux</t>
  </si>
  <si>
    <t>Morceaux de +/- 80 g</t>
  </si>
  <si>
    <t>Carré haché assaisonné façon bouchère</t>
  </si>
  <si>
    <t>150gr S/V 10U</t>
  </si>
  <si>
    <t>Cheveux d'ange assaisonnés</t>
  </si>
  <si>
    <t>Base pour bolognaise et parmentier maxi 15% MG</t>
  </si>
  <si>
    <t>Cœur de rumsteack eclaté bœuf</t>
  </si>
  <si>
    <t>pièce +/- 3 kg</t>
  </si>
  <si>
    <t xml:space="preserve">Emincé de veau nature Epaule ou collier à braiser   </t>
  </si>
  <si>
    <t>Entrecôte</t>
  </si>
  <si>
    <t>pièce de +/-180 g DLC 10 j mini</t>
  </si>
  <si>
    <t xml:space="preserve">Escalope de veau qualitative cuisseau     </t>
  </si>
  <si>
    <t>pièce de 120 g</t>
  </si>
  <si>
    <t>Faux filet</t>
  </si>
  <si>
    <t>pièce de +/-160 g DLC 10 j mini</t>
  </si>
  <si>
    <t xml:space="preserve">Gigot d'agneau désossé Sans crosse    </t>
  </si>
  <si>
    <t>Noix de veau pâtissière</t>
  </si>
  <si>
    <t>S/V</t>
  </si>
  <si>
    <t xml:space="preserve">Osso bucco jarret avant  Veau   </t>
  </si>
  <si>
    <t>Pièce d'env 200/250 gr</t>
  </si>
  <si>
    <t xml:space="preserve">Paleron </t>
  </si>
  <si>
    <t>Parée, piece de 2 a 3 kg</t>
  </si>
  <si>
    <t>Pavé de bœuf</t>
  </si>
  <si>
    <t>140G</t>
  </si>
  <si>
    <t>Pavé de veau</t>
  </si>
  <si>
    <t>Roti de cœur de rumsteack de bœuf</t>
  </si>
  <si>
    <t>2 à 3 kg</t>
  </si>
  <si>
    <t xml:space="preserve">Rôti de veau longe </t>
  </si>
  <si>
    <t>ficele ou filet</t>
  </si>
  <si>
    <t>Sauté d'agneau - CRU</t>
  </si>
  <si>
    <t xml:space="preserve">épaule et collier, désossé et paré morceaux de +/- 80 g </t>
  </si>
  <si>
    <t>Sauté veau - CRU</t>
  </si>
  <si>
    <t>Epaule, bas de carré, collier, 80g</t>
  </si>
  <si>
    <t xml:space="preserve">Steack qualitatif </t>
  </si>
  <si>
    <t>Chair de porc s/adj s/sel</t>
  </si>
  <si>
    <t xml:space="preserve">Côte de porc première </t>
  </si>
  <si>
    <t>Avec os, parée piece de +/- 160 g</t>
  </si>
  <si>
    <t>Escalope de porc</t>
  </si>
  <si>
    <t>pièce de +/- 140 g</t>
  </si>
  <si>
    <t>Filet mignon</t>
  </si>
  <si>
    <t>Gorge de porc</t>
  </si>
  <si>
    <t>Nettoyé  sans couenne +- 5 à 6 Kg</t>
  </si>
  <si>
    <t>Palette à braiser</t>
  </si>
  <si>
    <t>pièce de 80 g désossé, paré et degraissé</t>
  </si>
  <si>
    <t xml:space="preserve">Poitrine de porc </t>
  </si>
  <si>
    <t>pièce de 2.5 kg</t>
  </si>
  <si>
    <t>roti de porc dans le filet</t>
  </si>
  <si>
    <t>Sauté de porc BIO</t>
  </si>
  <si>
    <t xml:space="preserve">desossé et paré morceaux de +/- 60 g </t>
  </si>
  <si>
    <t xml:space="preserve">Sauté de porc dans l'épaule </t>
  </si>
  <si>
    <t xml:space="preserve">desossé et paré morceaux de +/- 80 g </t>
  </si>
  <si>
    <t>BAGUETTE AUTHENTIQUE - 245G</t>
  </si>
  <si>
    <t>BAGUETTE EN 250GR</t>
  </si>
  <si>
    <t>BAGUETTE MULTICÉRÉALES - 250G</t>
  </si>
  <si>
    <t>BAGUETTE RUSTIQUE - 250G</t>
  </si>
  <si>
    <t>BAGUETTE SUR SOL - env 245G</t>
  </si>
  <si>
    <t>DEJEUNETTE NATURE  125 GR +/-</t>
  </si>
  <si>
    <t xml:space="preserve">DEJEUNETTE SESAME 125 GR +/- </t>
  </si>
  <si>
    <t>DEMI BAGUETTE AUTHENTIQUE 150G CUITE</t>
  </si>
  <si>
    <t xml:space="preserve">FALUCHE 100G </t>
  </si>
  <si>
    <t xml:space="preserve">FALUCHE 150G </t>
  </si>
  <si>
    <t>NAVETTE LONGUE 30G</t>
  </si>
  <si>
    <t>PAIN A L'OIGNON 350GR coupé</t>
  </si>
  <si>
    <t>PAIN AU SON TRANCHE EMBALLE 500G</t>
  </si>
  <si>
    <t>PAIN AUX NOIX 350GR coupé</t>
  </si>
  <si>
    <t>PAIN BLANC SANS GLUTEN 550GR coupé</t>
  </si>
  <si>
    <t>PAIN BOULE AVESNOIS 500 GR coupé</t>
  </si>
  <si>
    <t>PAIN BOULE CAMPAGNE 500 GR coupé</t>
  </si>
  <si>
    <t>PAIN BURGER 80 -90 G +/-  DIAM 100-115</t>
  </si>
  <si>
    <t xml:space="preserve">PAIN CIABATTA 150G </t>
  </si>
  <si>
    <t>PAIN COMPLET 500GR coupé</t>
  </si>
  <si>
    <t>PAIN DE MIE 500GR coupé</t>
  </si>
  <si>
    <t>PAIN multi CEREALES 300 GR coupé</t>
  </si>
  <si>
    <t>PAIN PITTA DIAM 150 +/-</t>
  </si>
  <si>
    <t>PAIN SEIGLE 300GR coupé</t>
  </si>
  <si>
    <t>PISTOLET LONG NATURE EMBALLE 50G</t>
  </si>
  <si>
    <t>PISTOLET LONG NATURE NON EMBALLE 50G</t>
  </si>
  <si>
    <t>PISTOLET ROND NATURE EMBALLE 50G</t>
  </si>
  <si>
    <t>PISTOLET ROND NATURE NON EMBALLE 50G</t>
  </si>
  <si>
    <t>TOAST sachet +/-250 GR</t>
  </si>
  <si>
    <t>Description</t>
  </si>
  <si>
    <t>PAIN PLATINE 500GR coupé</t>
  </si>
  <si>
    <t>PAIN PLATINE SANS SEL 250GR coupé</t>
  </si>
  <si>
    <t>PAIN PLATINE SANS SEL 500GR coupé</t>
  </si>
  <si>
    <t>BOULE BRIOCHE 50GR AU SUCRE</t>
  </si>
  <si>
    <t>BAGUETTE VIENNOISE 250GR</t>
  </si>
  <si>
    <t>BOULE BRIOCHE 50GR AUX PEPITES DE CHOCOLAT</t>
  </si>
  <si>
    <t>BOULE BRIOCHE 50GR EMBALLE INDIVIDUEL</t>
  </si>
  <si>
    <t>BOULE BRIOCHE 50GR NON EMBALLEE</t>
  </si>
  <si>
    <t>BRIOCHE A TETE 60G</t>
  </si>
  <si>
    <t>BRIOCHE AU SUCRE TRANCHEE 500GR</t>
  </si>
  <si>
    <t>BRIOCHE AUX PEPITES DE CHOCOLAT TRANCHEE 500GR</t>
  </si>
  <si>
    <t>BRIOCHE PUR BEURRE TRANCHEE 500GR</t>
  </si>
  <si>
    <t>CHAUSSON AUX POMMES 80G BRIOCHE</t>
  </si>
  <si>
    <t>CHAUSSON AUX POMMES 80G FEUILLETE</t>
  </si>
  <si>
    <t>CHOUQUETTE AU SUCRE PERLE 10 A 15G</t>
  </si>
  <si>
    <t>CRAMIQUE AUX RAISINS  500 GR TRANCHE</t>
  </si>
  <si>
    <t>CROISSANT PUR BEURRE 40G</t>
  </si>
  <si>
    <t>CROISSANT PUR BEURRE 60G</t>
  </si>
  <si>
    <t>GALETTE DES ROIS  - POMME - 22 cm</t>
  </si>
  <si>
    <t>GALETTE DES ROIS - FRANGIPANE - 22 cm</t>
  </si>
  <si>
    <t>LEVURE EN CUBE 42G</t>
  </si>
  <si>
    <t>LEVURE EN PAIN 500G</t>
  </si>
  <si>
    <t>PAIN AU CHOCOLAT 50G</t>
  </si>
  <si>
    <t>PAIN AU LAIT 50G</t>
  </si>
  <si>
    <t>PAIN AU RAISON 80 GR</t>
  </si>
  <si>
    <t>COQUILLES DE NOËL - 125G</t>
  </si>
  <si>
    <t>COQUILLES DE NOËL - 250G</t>
  </si>
  <si>
    <t>COQUILLES DE NOËL - 50 G</t>
  </si>
  <si>
    <t>COQUILLES DE NOËL AU SUCRE - 125G</t>
  </si>
  <si>
    <t>COQUILLES DE NOËL AU SUCRE - 250G</t>
  </si>
  <si>
    <t>COQUILLES DE NOËL AUX PEPITES DE CHOCOLAT - 125G</t>
  </si>
  <si>
    <t>COQUILLES DE NOËL AUX PEPITES DE CHOCOLAT - 250G</t>
  </si>
  <si>
    <t>COQUILLES DE NOËL AUX RAISINS  - 125 G</t>
  </si>
  <si>
    <t>COQUILLES DE NOËL AUX RAISINS - 250G</t>
  </si>
  <si>
    <t>20260040 - FOURNITURE DE DENREES ALIMENTAIRES POUR LES HOPITAUX DU HAINAUT-CAMBRESIS</t>
  </si>
  <si>
    <t xml:space="preserve">Taux de remise - Catalogue  </t>
  </si>
  <si>
    <t>CHV 
Quantité annuelle estimative</t>
  </si>
  <si>
    <t>CHA 
Quantité annuelle estimative</t>
  </si>
  <si>
    <t>CHD 
Quantité annuelle estimative</t>
  </si>
  <si>
    <t>CHF 
Quantité annuelle estimative</t>
  </si>
  <si>
    <t>CHH 
Quantité annuelle estimative</t>
  </si>
  <si>
    <t>Echantillons
(1 par établissement testeur)
Article 5.3 du RC</t>
  </si>
  <si>
    <t>TVA (%)</t>
  </si>
  <si>
    <t>Part de produits SIQO proposés</t>
  </si>
  <si>
    <t>Les SIQO sont des labels reconnus par l’État français qui garantissent aux consommateurs que les produits qu’ils achètent respectent des critères stricts en matière de qualité, d’origine ou de savoir-faire.</t>
  </si>
  <si>
    <t>Terrine aux 3 légumes</t>
  </si>
  <si>
    <t>Tartare de concombres</t>
  </si>
  <si>
    <t xml:space="preserve">Salade asiatique </t>
  </si>
  <si>
    <t>Cocktail de crevette</t>
  </si>
  <si>
    <t>Salade atiplano quinoa</t>
  </si>
  <si>
    <t>salade mini farfales poulet</t>
  </si>
  <si>
    <t>Salade mini farfelues poulet</t>
  </si>
  <si>
    <t>Salade perle légumière</t>
  </si>
  <si>
    <t>LOT 1 – LEGUMES – 4EME GAMME – LOT RESERVE</t>
  </si>
  <si>
    <t>LEGUMES ET HERBES 4e GAMME SOUS-VIDE OU ATMOSPHERE NON-MODIFIEE   DLC 8 jours mini à réception</t>
  </si>
  <si>
    <t>LEGUMES ET HERBES 4e GAMME SOUS-VIDE OU ATMOSPHERE NON-MODIFIEE   DLC 8 jours mini à réception
(carotte, poireau, navet et céleri rave), tronçon  de +/-3 cm</t>
  </si>
  <si>
    <t>LOT 4 - FRUITS ET LEGUMES FRAIS</t>
  </si>
  <si>
    <t>CHA
Quantité annuelle estimative</t>
  </si>
  <si>
    <t>Salade de fruits frais Mélange avec base pomme, orange, banane</t>
  </si>
  <si>
    <t>À décrire</t>
  </si>
  <si>
    <t>Maturité
(10 points)</t>
  </si>
  <si>
    <t>Goût
(10 points)</t>
  </si>
  <si>
    <t>Calibrage du produit
(10 points)</t>
  </si>
  <si>
    <t>Aspect visuel
(5 points)</t>
  </si>
  <si>
    <t>LOT 5 – VIANDES FRAICHES DE BŒUF / VEAU / AGNEAU / ABATS</t>
  </si>
  <si>
    <t>DETAIL QUANTITATIF ESTIMATIF (DQE) - 55 points</t>
  </si>
  <si>
    <t>QUALITE ORGANOLEPTIQUE - 35 points
(partie réservée au pouvoir adjudicateur)</t>
  </si>
  <si>
    <t>QUALITE ORGANOLEPTIQUE - 30 points
(partie réservée au pouvoir adjudicateur)</t>
  </si>
  <si>
    <r>
      <t xml:space="preserve">SIQO (15 points)
(à renseigner par produit)
</t>
    </r>
    <r>
      <rPr>
        <b/>
        <sz val="9"/>
        <color theme="0" tint="-0.34998626667073579"/>
        <rFont val="Arial"/>
        <family val="2"/>
      </rPr>
      <t>Plus de 30% de produits SIQO : 
100% des points
Plus de 20% de produits SIQO : 
50% des points
Entre 10% et 20% de produits SIQO : 
25% des points
En dessous de 10% : 
0% des points</t>
    </r>
  </si>
  <si>
    <t>DEVELOPPEMENT DURABLE - 15 points
(à compléter par le candidat)</t>
  </si>
  <si>
    <r>
      <t xml:space="preserve">SIQO (10 points)
(à renseigner par produit)
</t>
    </r>
    <r>
      <rPr>
        <b/>
        <sz val="9"/>
        <color theme="0" tint="-0.34998626667073579"/>
        <rFont val="Arial"/>
        <family val="2"/>
      </rPr>
      <t>Plus de 30% de produits SIQO : 
100% des points
Plus de 20% de produits SIQO : 
50% des points
Entre 10% et 20% de produits SIQO : 
25% des points
En dessous de 10% : 
0% des points</t>
    </r>
  </si>
  <si>
    <t>Organisation mise en place en vue de la valorisation des fruits et légumes “hors calibre” ou “moches” 
(5 points)</t>
  </si>
  <si>
    <t>DETAIL QUANTITATIF ESTIMATIF (DQE) - 50 points</t>
  </si>
  <si>
    <t>QUALITE DES PRODUITS - 35 points
(partie réservée au pouvoir adjudicateur)</t>
  </si>
  <si>
    <t>DETAIL QUANTITATIF ESTIMATIF (DQE) - 40 points</t>
  </si>
  <si>
    <r>
      <rPr>
        <b/>
        <u/>
        <sz val="11"/>
        <color theme="1"/>
        <rFont val="Calibri"/>
        <family val="2"/>
        <scheme val="minor"/>
      </rPr>
      <t>Visuel (15 points)</t>
    </r>
    <r>
      <rPr>
        <b/>
        <sz val="11"/>
        <color theme="1"/>
        <rFont val="Calibri"/>
        <family val="2"/>
        <scheme val="minor"/>
      </rPr>
      <t xml:space="preserve">
Eléments d’appréciation : Produit dégraissé ou non (5 points), rendement, c’est-à-dire poids net avant et après cuisson (5 points) et aspect général : couleur, odeur, texture (5 points)</t>
    </r>
  </si>
  <si>
    <t>Moyenne</t>
  </si>
  <si>
    <t>DLC - 10 points
(à compléter par le candidat)</t>
  </si>
  <si>
    <t>LOT 6 - VIANDES FRAICHES DE PORC</t>
  </si>
  <si>
    <r>
      <rPr>
        <b/>
        <u/>
        <sz val="11"/>
        <color theme="1"/>
        <rFont val="Calibri"/>
        <family val="2"/>
        <scheme val="minor"/>
      </rPr>
      <t>Gustatif (20 points)</t>
    </r>
    <r>
      <rPr>
        <b/>
        <sz val="11"/>
        <color theme="1"/>
        <rFont val="Calibri"/>
        <family val="2"/>
        <scheme val="minor"/>
      </rPr>
      <t xml:space="preserve">
Elément d’appréciation : Tendreté de la viande 
(20 points)</t>
    </r>
  </si>
  <si>
    <t>QUALITE ORGANOLEPTIQUE - 40 points
(partie réservée au pouvoir adjudicateur)</t>
  </si>
  <si>
    <t>Organisation logistique proposée - 10 points
(à compléter par le candidat)</t>
  </si>
  <si>
    <r>
      <t xml:space="preserve">SIQO (15 points)
(à renseigner par produit)
</t>
    </r>
    <r>
      <rPr>
        <b/>
        <sz val="9"/>
        <color theme="0" tint="-0.34998626667073579"/>
        <rFont val="Calibri"/>
        <family val="2"/>
        <scheme val="minor"/>
      </rPr>
      <t>Plus de 30% de produits SIQO : 
100% des points
Plus de 20% de produits SIQO : 
50% des points
Entre 10% et 20% de produits SIQO : 
25% des points
En dessous de 10% : 
0% des points</t>
    </r>
  </si>
  <si>
    <t>LOT 8 - PAINS ET BAGUETTES</t>
  </si>
  <si>
    <t xml:space="preserve">Taux de remise - Catalogue   </t>
  </si>
  <si>
    <t>CHA
 Quantité annuelle estimative</t>
  </si>
  <si>
    <t>CHLQ 
Quantité annuelle estimative</t>
  </si>
  <si>
    <r>
      <t xml:space="preserve">SIQO (15 points)
(à renseigner par produit)
</t>
    </r>
    <r>
      <rPr>
        <b/>
        <sz val="9"/>
        <color theme="0" tint="-0.34998626667073579"/>
        <rFont val="Calibri"/>
        <family val="2"/>
        <scheme val="minor"/>
      </rPr>
      <t>Plus de 10% de produits SIQO : 
100% des points
Entre 5 et 10% de produits SIQO : 
50% des points
Entre 3% et 5% de produits SIQO : 
25% des points
En dessous de 3% : 
0% des points</t>
    </r>
  </si>
  <si>
    <t>LOT 9 - VIENNOISERIES</t>
  </si>
  <si>
    <t xml:space="preserve">Taux de remise - Catalogue </t>
  </si>
  <si>
    <t>CHM 
Quantité annuelle estimative</t>
  </si>
  <si>
    <t>CHSA 
Quantité annuelle estimative</t>
  </si>
  <si>
    <r>
      <t xml:space="preserve">Gustatif (30 points) :
</t>
    </r>
    <r>
      <rPr>
        <b/>
        <sz val="11"/>
        <color theme="1"/>
        <rFont val="Calibri"/>
        <family val="2"/>
        <scheme val="minor"/>
      </rPr>
      <t>Eléments d’appréciation : Savoureux (15 points), souple en bouche ou croustillant selon la nature du produit (15 points)</t>
    </r>
  </si>
  <si>
    <r>
      <t xml:space="preserve">Visuel (10 points) :
</t>
    </r>
    <r>
      <rPr>
        <b/>
        <sz val="11"/>
        <color theme="1"/>
        <rFont val="Calibri"/>
        <family val="2"/>
        <scheme val="minor"/>
      </rPr>
      <t>Eléments d’appréciation : Dorure (3 points), forme (3 points), respect du poids (4 points)</t>
    </r>
  </si>
  <si>
    <t>LOT 10 - COQUILLES DE NOEL</t>
  </si>
  <si>
    <t>DEVELOPPEMENT DURABLE - 10 points
(à compléter par le candidat)</t>
  </si>
  <si>
    <r>
      <t xml:space="preserve">SIQO (10 points)
(à renseigner par produit, 
avec l'intitulé du SIQO)
</t>
    </r>
    <r>
      <rPr>
        <b/>
        <sz val="9"/>
        <color theme="0" tint="-0.34998626667073579"/>
        <rFont val="Calibri"/>
        <family val="2"/>
        <scheme val="minor"/>
      </rPr>
      <t>Plus de 10% de produits SIQO : 
100% des points
Entre 5 et 10% de produits SIQO : 
50% des points
Entre 3% et 5% de produits SIQO : 
25% des points
En dessous de 3% : 
0% des points</t>
    </r>
  </si>
  <si>
    <r>
      <t xml:space="preserve">SIQO (15 points)
(à renseigner par produit)
</t>
    </r>
    <r>
      <rPr>
        <b/>
        <sz val="10"/>
        <color theme="0" tint="-0.34998626667073579"/>
        <rFont val="Arial"/>
        <family val="2"/>
      </rPr>
      <t>Plus de 30% de produits SIQO : 
100% des points
Plus de 20% de produits SIQO : 
50% des points
Entre 10% et 20% de produits SIQO : 
25% des points
En dessous de 10% : 
0% des points</t>
    </r>
  </si>
  <si>
    <t>LOT 2 – LEGUMES – 4EME GAMME – CONVENTIONNELS ET BIO’ – SALADES TRAITEUR (zone géographie n°1)</t>
  </si>
  <si>
    <t>LOT 3 – LEGUMES – 4EME GAMME – CONVENTIONNELS ET BIO’ – SALADES TRAITEUR (zone géographique n°2)</t>
  </si>
  <si>
    <r>
      <rPr>
        <b/>
        <u/>
        <sz val="10"/>
        <color theme="1"/>
        <rFont val="Arial"/>
        <family val="2"/>
      </rPr>
      <t>Visuel (15 points)</t>
    </r>
    <r>
      <rPr>
        <b/>
        <sz val="10"/>
        <color theme="1"/>
        <rFont val="Arial"/>
        <family val="2"/>
      </rPr>
      <t xml:space="preserve">
Eléments d’appréciation : Produit dégraissé ou non (5 points), rendement, c’est-à-dire poids net avant et après cuisson (5 points) et aspect général : couleur, odeur, texture (5 points)</t>
    </r>
  </si>
  <si>
    <r>
      <rPr>
        <b/>
        <u/>
        <sz val="10"/>
        <color theme="1"/>
        <rFont val="Arial"/>
        <family val="2"/>
      </rPr>
      <t>Gustatif (20 points)</t>
    </r>
    <r>
      <rPr>
        <b/>
        <sz val="10"/>
        <color theme="1"/>
        <rFont val="Arial"/>
        <family val="2"/>
      </rPr>
      <t xml:space="preserve">
Elément d’appréciation : Tendreté de la viande (20 points)</t>
    </r>
  </si>
  <si>
    <t>LOT 7 - PAINS ET BAGUETTES (zone géographique n°1)</t>
  </si>
  <si>
    <r>
      <rPr>
        <b/>
        <u/>
        <sz val="10"/>
        <color theme="1"/>
        <rFont val="Arial"/>
        <family val="2"/>
      </rPr>
      <t>Gustatif (15 points)</t>
    </r>
    <r>
      <rPr>
        <b/>
        <sz val="10"/>
        <color theme="1"/>
        <rFont val="Arial"/>
        <family val="2"/>
      </rPr>
      <t xml:space="preserve">
Eléments d'appréciation : Saveur (7.5 points), croquant (7.5 points)</t>
    </r>
  </si>
  <si>
    <r>
      <rPr>
        <b/>
        <u/>
        <sz val="10"/>
        <color theme="1"/>
        <rFont val="Arial"/>
        <family val="2"/>
      </rPr>
      <t>Visuel (15 points)</t>
    </r>
    <r>
      <rPr>
        <b/>
        <sz val="10"/>
        <color theme="1"/>
        <rFont val="Arial"/>
        <family val="2"/>
      </rPr>
      <t xml:space="preserve">
Eléments d'appréciation : Calibrage (5 points),
découpe (5 points) et eau résiduelle dans le contenant (5 points)</t>
    </r>
  </si>
  <si>
    <t>LEGUMES ET HERBES 4e GAMME SOUS-VIDE OU ATMOSPHERE NON-MODIFIEE  DLC 5 jours mini à réception</t>
  </si>
  <si>
    <r>
      <rPr>
        <b/>
        <u/>
        <sz val="10"/>
        <color theme="1"/>
        <rFont val="Arial"/>
        <family val="2"/>
      </rPr>
      <t>Gustatif</t>
    </r>
    <r>
      <rPr>
        <b/>
        <sz val="10"/>
        <color theme="1"/>
        <rFont val="Arial"/>
        <family val="2"/>
      </rPr>
      <t xml:space="preserve">
(15 points)
Eléments d'appréciation : Saveur (7.5 points) et texture (7.5 points)</t>
    </r>
  </si>
  <si>
    <r>
      <rPr>
        <b/>
        <u/>
        <sz val="10"/>
        <color theme="1"/>
        <rFont val="Arial"/>
        <family val="2"/>
      </rPr>
      <t xml:space="preserve">Visuel </t>
    </r>
    <r>
      <rPr>
        <b/>
        <sz val="10"/>
        <color theme="1"/>
        <rFont val="Arial"/>
        <family val="2"/>
      </rPr>
      <t xml:space="preserve">
(15 points)
Eléments d'appréciation : 
</t>
    </r>
    <r>
      <rPr>
        <b/>
        <u/>
        <sz val="10"/>
        <color theme="1"/>
        <rFont val="Arial"/>
        <family val="2"/>
      </rPr>
      <t>De la ligne 1 à 31 :</t>
    </r>
    <r>
      <rPr>
        <b/>
        <sz val="10"/>
        <color theme="1"/>
        <rFont val="Arial"/>
        <family val="2"/>
      </rPr>
      <t xml:space="preserve"> Calibrage 
(5 points), découpe (5 points) et au résiduelle dans le contenant (5 points)
</t>
    </r>
    <r>
      <rPr>
        <b/>
        <u/>
        <sz val="10"/>
        <color theme="1"/>
        <rFont val="Arial"/>
        <family val="2"/>
      </rPr>
      <t>De la ligne 32 à 59 :</t>
    </r>
    <r>
      <rPr>
        <b/>
        <sz val="10"/>
        <color theme="1"/>
        <rFont val="Arial"/>
        <family val="2"/>
      </rPr>
      <t xml:space="preserve"> Assaissonnement équilibré (5 points), homogénéité des ingrédients en termes de taille (5 points), tenue du produit (5 points)
</t>
    </r>
  </si>
  <si>
    <t>Fruits frais et découpés - En rondelle, DLC 10 jours mini à réception</t>
  </si>
  <si>
    <t>Fruits frais et découpés - En bille ou cube, DLC 10 jours mini à réception</t>
  </si>
  <si>
    <t>Fruits frais et découpés - Finement coupé, DLC 10 jours mini à réception</t>
  </si>
  <si>
    <t>Fruits frais et découpés - DLC 10 jours mini à réception</t>
  </si>
  <si>
    <t>LEGUMES et salades 5 gamme - DLC 10 jours mini à réception</t>
  </si>
  <si>
    <t>Fruits frais et découpé - En rondelle, DLC 10 jours mini à réception</t>
  </si>
  <si>
    <t>Fruits frais et découpé - En bille ou cube, DLC 10 jours mini à réception</t>
  </si>
  <si>
    <t>Fruits frais et découpé - Finement coupé, DLC 10 jours mini à réception</t>
  </si>
  <si>
    <t>Fruits frais et découpé - DLC 10 jours mini à réception</t>
  </si>
  <si>
    <r>
      <rPr>
        <b/>
        <u/>
        <sz val="10"/>
        <color theme="1"/>
        <rFont val="Arial"/>
        <family val="2"/>
      </rPr>
      <t xml:space="preserve">Visuel </t>
    </r>
    <r>
      <rPr>
        <b/>
        <sz val="10"/>
        <color theme="1"/>
        <rFont val="Arial"/>
        <family val="2"/>
      </rPr>
      <t xml:space="preserve">
(15 points)
Eléments d'appréciation : 
</t>
    </r>
    <r>
      <rPr>
        <b/>
        <u/>
        <sz val="10"/>
        <color theme="1"/>
        <rFont val="Arial"/>
        <family val="2"/>
      </rPr>
      <t>De la ligne 1 à 31 :</t>
    </r>
    <r>
      <rPr>
        <b/>
        <sz val="10"/>
        <color theme="1"/>
        <rFont val="Arial"/>
        <family val="2"/>
      </rPr>
      <t xml:space="preserve"> Calibrage 
(5 points), découpe (5 points) et au résiduelle dans le contenant (5 points)
</t>
    </r>
    <r>
      <rPr>
        <b/>
        <u/>
        <sz val="10"/>
        <color theme="1"/>
        <rFont val="Arial"/>
        <family val="2"/>
      </rPr>
      <t>De la ligne 32 à 59 :</t>
    </r>
    <r>
      <rPr>
        <b/>
        <sz val="10"/>
        <color theme="1"/>
        <rFont val="Arial"/>
        <family val="2"/>
      </rPr>
      <t xml:space="preserve"> Assaissonnement équilibré (5 points), homogénéité des ingrédients en termes de taille (5 points), tenue du produit (5 points)</t>
    </r>
  </si>
  <si>
    <r>
      <t xml:space="preserve">SIQO (15 points)
(à renseigner par produit)
</t>
    </r>
    <r>
      <rPr>
        <b/>
        <sz val="9"/>
        <color theme="0" tint="-0.34998626667073579"/>
        <rFont val="Arial"/>
        <family val="2"/>
      </rPr>
      <t xml:space="preserve">Plus de 30% de produits SIQO : 
100% des points
Plus de 20% de produits SIQO : 
50% des points
Entre 10% et 20% de produits SIQO : 
25% des points
En dessous de 10% : 
0% des points
</t>
    </r>
    <r>
      <rPr>
        <b/>
        <sz val="9"/>
        <rFont val="Arial"/>
        <family val="2"/>
      </rPr>
      <t>De la ligne 1 à 36 uniquement</t>
    </r>
  </si>
  <si>
    <r>
      <t xml:space="preserve">SIQO (15 points)
(à renseigner par produit)
</t>
    </r>
    <r>
      <rPr>
        <b/>
        <sz val="9"/>
        <color theme="0" tint="-0.34998626667073579"/>
        <rFont val="Arial"/>
        <family val="2"/>
      </rPr>
      <t xml:space="preserve">Plus de 30% de produits SIQO : 
100% des points
Plus de 20% de produits SIQO : 
50% des points
Entre 10% et 20% de produits SIQO : 
25% des points
En dessous de 10% : 
0% des points
</t>
    </r>
    <r>
      <rPr>
        <b/>
        <sz val="9"/>
        <rFont val="Arial"/>
        <family val="2"/>
      </rPr>
      <t>De la ligne 1 à 53 uniquement</t>
    </r>
  </si>
  <si>
    <t>Optimisation de la date limite de consommation (DLC) à partir de la livraison (10 points) - 
Minimum 10 jours</t>
  </si>
  <si>
    <t xml:space="preserve">Eléments d'appréciation : 
Modalités d’organisation logistique mises en place pour garantir le respect des lieux, des fréquences et des horaires de livraison / solutions de back-up prévues, notamment en cas de contraintes particulières telles que les jours fériés ou les incidents logistiques </t>
  </si>
  <si>
    <r>
      <rPr>
        <b/>
        <u/>
        <sz val="10"/>
        <color theme="1"/>
        <rFont val="Arial"/>
        <family val="2"/>
      </rPr>
      <t>Gustatif</t>
    </r>
    <r>
      <rPr>
        <b/>
        <sz val="10"/>
        <color theme="1"/>
        <rFont val="Arial"/>
        <family val="2"/>
      </rPr>
      <t xml:space="preserve">
(30 points)
Eléments d'appréciation : Saveur (15 points), pas trop bourratif (15 points)</t>
    </r>
  </si>
  <si>
    <r>
      <rPr>
        <b/>
        <u/>
        <sz val="10"/>
        <color theme="1"/>
        <rFont val="Arial"/>
        <family val="2"/>
      </rPr>
      <t xml:space="preserve">Visuel </t>
    </r>
    <r>
      <rPr>
        <b/>
        <sz val="10"/>
        <color theme="1"/>
        <rFont val="Arial"/>
        <family val="2"/>
      </rPr>
      <t xml:space="preserve">
(10 points)
Eléments d'appréciation : Dorure (2 points), croute fine (2 points), bonne densité de mie (6 points)</t>
    </r>
  </si>
  <si>
    <t>Eléments d'appréciation : 
Modalités d’organisation logistique mises en place pour garantir le respect des lieux, des fréquences et des horaires de livraison / solutions de back-up prévues, notamment en cas de contraintes particulières telles que les jours fériés ou les incidents logistiques</t>
  </si>
  <si>
    <t>Fruits et légumes à faible variation de prix (volumes principaux)</t>
  </si>
  <si>
    <t>Autres fruits et légumes (20 points)</t>
  </si>
  <si>
    <t>Fruits et légumes à faible variation de prix - Volumes principaux (30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</si>
</sst>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0.0%"/>
    <numFmt numFmtId="166" formatCode="_-* #,##0_-;\-* #,##0_-;_-* &quot;-&quot;??_-;_-@_-"/>
    <numFmt numFmtId="167" formatCode="_-* #,##0.00\ _€_-;\-* #,##0.00\ _€_-;_-* &quot;-&quot;??\ _€_-;_-@_-"/>
    <numFmt numFmtId="168" formatCode="#,##0_ ;\-#,##0\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EAB200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0" tint="-0.34998626667073579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C00000"/>
      <name val="Calibri"/>
      <family val="2"/>
      <scheme val="minor"/>
    </font>
    <font>
      <b/>
      <u/>
      <sz val="11"/>
      <color rgb="FFC00000"/>
      <name val="Arial"/>
      <family val="2"/>
    </font>
    <font>
      <b/>
      <sz val="11"/>
      <color rgb="FF000000"/>
      <name val="Calibri"/>
      <family val="2"/>
    </font>
    <font>
      <b/>
      <sz val="9"/>
      <color theme="0" tint="-0.34998626667073579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u/>
      <sz val="10"/>
      <color rgb="FFC00000"/>
      <name val="Arial"/>
      <family val="2"/>
    </font>
    <font>
      <b/>
      <sz val="9"/>
      <color theme="0" tint="-0.34998626667073579"/>
      <name val="Calibri"/>
      <family val="2"/>
      <scheme val="minor"/>
    </font>
    <font>
      <b/>
      <sz val="10"/>
      <color theme="0" tint="-0.3499862666707357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1995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0CC8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BD8C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FFBFF"/>
        <bgColor indexed="64"/>
      </patternFill>
    </fill>
    <fill>
      <patternFill patternType="solid">
        <fgColor rgb="FFFFFC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F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72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165" fontId="14" fillId="0" borderId="1" xfId="0" applyNumberFormat="1" applyFont="1" applyBorder="1" applyAlignment="1">
      <alignment horizontal="left"/>
    </xf>
    <xf numFmtId="164" fontId="14" fillId="11" borderId="1" xfId="0" applyNumberFormat="1" applyFont="1" applyFill="1" applyBorder="1" applyAlignment="1">
      <alignment horizontal="right"/>
    </xf>
    <xf numFmtId="3" fontId="10" fillId="0" borderId="1" xfId="3" applyNumberFormat="1" applyBorder="1" applyAlignment="1">
      <alignment horizontal="right"/>
    </xf>
    <xf numFmtId="164" fontId="14" fillId="12" borderId="1" xfId="0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vertical="center"/>
    </xf>
    <xf numFmtId="0" fontId="13" fillId="13" borderId="1" xfId="0" applyFont="1" applyFill="1" applyBorder="1" applyAlignment="1">
      <alignment horizontal="left"/>
    </xf>
    <xf numFmtId="0" fontId="16" fillId="13" borderId="1" xfId="0" applyFont="1" applyFill="1" applyBorder="1"/>
    <xf numFmtId="0" fontId="1" fillId="15" borderId="1" xfId="4" applyFill="1" applyBorder="1" applyAlignment="1">
      <alignment horizontal="center" vertical="center"/>
    </xf>
    <xf numFmtId="0" fontId="1" fillId="15" borderId="2" xfId="4" applyFill="1" applyBorder="1" applyAlignment="1">
      <alignment horizontal="center" vertical="center"/>
    </xf>
    <xf numFmtId="0" fontId="10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left" wrapText="1" indent="1"/>
    </xf>
    <xf numFmtId="0" fontId="14" fillId="0" borderId="1" xfId="0" applyFont="1" applyBorder="1" applyAlignment="1">
      <alignment horizontal="left" wrapText="1" indent="1"/>
    </xf>
    <xf numFmtId="0" fontId="12" fillId="8" borderId="1" xfId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2" fillId="13" borderId="10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165" fontId="14" fillId="0" borderId="1" xfId="0" applyNumberFormat="1" applyFont="1" applyBorder="1" applyAlignment="1">
      <alignment horizontal="left" vertical="center"/>
    </xf>
    <xf numFmtId="164" fontId="14" fillId="11" borderId="1" xfId="0" applyNumberFormat="1" applyFont="1" applyFill="1" applyBorder="1" applyAlignment="1">
      <alignment horizontal="right" vertical="center"/>
    </xf>
    <xf numFmtId="164" fontId="14" fillId="12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13" borderId="1" xfId="0" applyFont="1" applyFill="1" applyBorder="1" applyAlignment="1">
      <alignment horizontal="left" vertical="center"/>
    </xf>
    <xf numFmtId="0" fontId="16" fillId="13" borderId="1" xfId="0" applyFont="1" applyFill="1" applyBorder="1" applyAlignment="1">
      <alignment vertical="center"/>
    </xf>
    <xf numFmtId="0" fontId="12" fillId="13" borderId="1" xfId="0" applyFont="1" applyFill="1" applyBorder="1" applyAlignment="1">
      <alignment horizontal="left" vertical="center"/>
    </xf>
    <xf numFmtId="0" fontId="12" fillId="13" borderId="11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0" fillId="0" borderId="1" xfId="2" applyNumberFormat="1" applyFont="1" applyBorder="1" applyAlignment="1">
      <alignment horizontal="right"/>
    </xf>
    <xf numFmtId="0" fontId="1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4" fontId="14" fillId="11" borderId="1" xfId="0" applyNumberFormat="1" applyFont="1" applyFill="1" applyBorder="1" applyAlignment="1">
      <alignment horizontal="center" vertical="center"/>
    </xf>
    <xf numFmtId="164" fontId="14" fillId="12" borderId="1" xfId="0" applyNumberFormat="1" applyFont="1" applyFill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64" fontId="14" fillId="12" borderId="2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2" fillId="13" borderId="10" xfId="0" applyFont="1" applyFill="1" applyBorder="1" applyAlignment="1">
      <alignment horizontal="center" vertical="center"/>
    </xf>
    <xf numFmtId="0" fontId="12" fillId="13" borderId="11" xfId="0" applyFont="1" applyFill="1" applyBorder="1" applyAlignment="1">
      <alignment horizontal="center" vertical="center"/>
    </xf>
    <xf numFmtId="164" fontId="13" fillId="14" borderId="7" xfId="0" applyNumberFormat="1" applyFont="1" applyFill="1" applyBorder="1" applyAlignment="1">
      <alignment horizontal="center" vertical="center"/>
    </xf>
    <xf numFmtId="4" fontId="3" fillId="1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0" fillId="0" borderId="1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left" vertical="center" wrapText="1" indent="1"/>
    </xf>
    <xf numFmtId="0" fontId="14" fillId="0" borderId="2" xfId="0" applyFont="1" applyBorder="1" applyAlignment="1">
      <alignment horizontal="left" vertical="center" wrapText="1" indent="1"/>
    </xf>
    <xf numFmtId="0" fontId="12" fillId="13" borderId="10" xfId="0" applyFont="1" applyFill="1" applyBorder="1" applyAlignment="1">
      <alignment horizontal="left" vertical="center" indent="1"/>
    </xf>
    <xf numFmtId="0" fontId="13" fillId="13" borderId="10" xfId="0" applyFont="1" applyFill="1" applyBorder="1" applyAlignment="1">
      <alignment horizontal="left"/>
    </xf>
    <xf numFmtId="0" fontId="16" fillId="13" borderId="10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6" fontId="14" fillId="0" borderId="1" xfId="2" applyNumberFormat="1" applyFont="1" applyBorder="1" applyAlignment="1">
      <alignment horizontal="right"/>
    </xf>
    <xf numFmtId="166" fontId="15" fillId="0" borderId="1" xfId="2" applyNumberFormat="1" applyFont="1" applyBorder="1" applyAlignment="1">
      <alignment horizontal="right"/>
    </xf>
    <xf numFmtId="0" fontId="0" fillId="16" borderId="1" xfId="0" applyFill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15" borderId="1" xfId="0" applyFill="1" applyBorder="1" applyAlignment="1">
      <alignment vertical="center"/>
    </xf>
    <xf numFmtId="164" fontId="14" fillId="16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vertical="center" wrapText="1"/>
    </xf>
    <xf numFmtId="0" fontId="14" fillId="0" borderId="9" xfId="0" applyFont="1" applyBorder="1" applyAlignment="1">
      <alignment horizontal="left" vertical="center" wrapText="1"/>
    </xf>
    <xf numFmtId="0" fontId="10" fillId="15" borderId="1" xfId="1" applyFill="1" applyBorder="1" applyAlignment="1">
      <alignment horizontal="left" vertical="center"/>
    </xf>
    <xf numFmtId="0" fontId="14" fillId="15" borderId="1" xfId="0" applyFont="1" applyFill="1" applyBorder="1" applyAlignment="1">
      <alignment horizontal="left" vertical="center"/>
    </xf>
    <xf numFmtId="0" fontId="0" fillId="15" borderId="1" xfId="0" applyFill="1" applyBorder="1" applyAlignment="1">
      <alignment horizontal="left" vertical="center"/>
    </xf>
    <xf numFmtId="0" fontId="13" fillId="13" borderId="1" xfId="0" applyFont="1" applyFill="1" applyBorder="1" applyAlignment="1">
      <alignment horizontal="center" vertical="center"/>
    </xf>
    <xf numFmtId="166" fontId="14" fillId="15" borderId="1" xfId="2" applyNumberFormat="1" applyFont="1" applyFill="1" applyBorder="1" applyAlignment="1">
      <alignment horizontal="right"/>
    </xf>
    <xf numFmtId="166" fontId="0" fillId="0" borderId="1" xfId="2" applyNumberFormat="1" applyFont="1" applyBorder="1"/>
    <xf numFmtId="0" fontId="13" fillId="13" borderId="10" xfId="0" applyFont="1" applyFill="1" applyBorder="1" applyAlignment="1">
      <alignment horizontal="left" vertical="center"/>
    </xf>
    <xf numFmtId="166" fontId="19" fillId="0" borderId="1" xfId="0" applyNumberFormat="1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4" fontId="14" fillId="12" borderId="2" xfId="0" applyNumberFormat="1" applyFont="1" applyFill="1" applyBorder="1" applyAlignment="1">
      <alignment horizontal="right" vertical="center"/>
    </xf>
    <xf numFmtId="164" fontId="13" fillId="14" borderId="7" xfId="0" applyNumberFormat="1" applyFont="1" applyFill="1" applyBorder="1" applyAlignment="1">
      <alignment vertical="center"/>
    </xf>
    <xf numFmtId="3" fontId="10" fillId="0" borderId="1" xfId="0" applyNumberFormat="1" applyFont="1" applyBorder="1" applyAlignment="1">
      <alignment horizontal="right" vertical="center"/>
    </xf>
    <xf numFmtId="3" fontId="10" fillId="0" borderId="1" xfId="2" applyNumberFormat="1" applyFont="1" applyBorder="1" applyAlignment="1">
      <alignment horizontal="right" vertical="center"/>
    </xf>
    <xf numFmtId="3" fontId="14" fillId="0" borderId="1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3" fontId="10" fillId="0" borderId="1" xfId="2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7" borderId="1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4" fillId="17" borderId="1" xfId="0" applyFont="1" applyFill="1" applyBorder="1" applyAlignment="1">
      <alignment horizontal="center" vertical="center"/>
    </xf>
    <xf numFmtId="0" fontId="14" fillId="17" borderId="2" xfId="0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center" vertical="center"/>
    </xf>
    <xf numFmtId="0" fontId="14" fillId="17" borderId="1" xfId="0" applyFont="1" applyFill="1" applyBorder="1" applyAlignment="1">
      <alignment horizontal="right" vertical="center"/>
    </xf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8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13" fillId="9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/>
    </xf>
    <xf numFmtId="168" fontId="10" fillId="0" borderId="1" xfId="2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14" fillId="0" borderId="3" xfId="0" applyFont="1" applyBorder="1" applyAlignment="1">
      <alignment horizontal="left"/>
    </xf>
    <xf numFmtId="0" fontId="3" fillId="9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4" fontId="14" fillId="12" borderId="2" xfId="0" applyNumberFormat="1" applyFont="1" applyFill="1" applyBorder="1" applyAlignment="1">
      <alignment horizontal="right"/>
    </xf>
    <xf numFmtId="164" fontId="13" fillId="14" borderId="7" xfId="0" applyNumberFormat="1" applyFont="1" applyFill="1" applyBorder="1"/>
    <xf numFmtId="0" fontId="14" fillId="0" borderId="2" xfId="0" applyFont="1" applyBorder="1" applyAlignment="1">
      <alignment horizontal="right"/>
    </xf>
    <xf numFmtId="0" fontId="14" fillId="0" borderId="2" xfId="0" applyFont="1" applyBorder="1" applyAlignment="1">
      <alignment horizontal="left"/>
    </xf>
    <xf numFmtId="0" fontId="3" fillId="19" borderId="1" xfId="0" applyFont="1" applyFill="1" applyBorder="1" applyAlignment="1">
      <alignment horizontal="center" vertical="center" wrapText="1"/>
    </xf>
    <xf numFmtId="0" fontId="3" fillId="20" borderId="1" xfId="0" applyFont="1" applyFill="1" applyBorder="1" applyAlignment="1">
      <alignment horizontal="center" vertical="center" wrapText="1"/>
    </xf>
    <xf numFmtId="2" fontId="3" fillId="20" borderId="7" xfId="0" applyNumberFormat="1" applyFont="1" applyFill="1" applyBorder="1"/>
    <xf numFmtId="0" fontId="13" fillId="22" borderId="1" xfId="0" applyFont="1" applyFill="1" applyBorder="1" applyAlignment="1">
      <alignment horizontal="center" vertical="center"/>
    </xf>
    <xf numFmtId="0" fontId="14" fillId="22" borderId="1" xfId="0" applyFont="1" applyFill="1" applyBorder="1" applyAlignment="1">
      <alignment horizontal="center" vertical="center"/>
    </xf>
    <xf numFmtId="0" fontId="25" fillId="21" borderId="1" xfId="0" applyFont="1" applyFill="1" applyBorder="1" applyAlignment="1">
      <alignment horizontal="center"/>
    </xf>
    <xf numFmtId="0" fontId="25" fillId="21" borderId="10" xfId="0" applyFont="1" applyFill="1" applyBorder="1" applyAlignment="1">
      <alignment horizontal="center"/>
    </xf>
    <xf numFmtId="0" fontId="26" fillId="21" borderId="10" xfId="0" applyFont="1" applyFill="1" applyBorder="1" applyAlignment="1">
      <alignment horizontal="center"/>
    </xf>
    <xf numFmtId="0" fontId="14" fillId="22" borderId="1" xfId="0" applyFont="1" applyFill="1" applyBorder="1" applyAlignment="1">
      <alignment horizontal="center"/>
    </xf>
    <xf numFmtId="0" fontId="13" fillId="22" borderId="1" xfId="0" applyFont="1" applyFill="1" applyBorder="1" applyAlignment="1">
      <alignment horizontal="center"/>
    </xf>
    <xf numFmtId="4" fontId="3" fillId="10" borderId="9" xfId="0" applyNumberFormat="1" applyFont="1" applyFill="1" applyBorder="1"/>
    <xf numFmtId="0" fontId="23" fillId="22" borderId="1" xfId="0" applyFont="1" applyFill="1" applyBorder="1" applyAlignment="1">
      <alignment horizontal="center"/>
    </xf>
    <xf numFmtId="0" fontId="20" fillId="22" borderId="10" xfId="0" applyFont="1" applyFill="1" applyBorder="1" applyAlignment="1">
      <alignment horizontal="center"/>
    </xf>
    <xf numFmtId="0" fontId="23" fillId="22" borderId="10" xfId="0" applyFont="1" applyFill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12" fillId="7" borderId="10" xfId="1" applyFont="1" applyFill="1" applyBorder="1" applyAlignment="1">
      <alignment horizontal="center" vertical="center"/>
    </xf>
    <xf numFmtId="0" fontId="12" fillId="7" borderId="10" xfId="0" applyFont="1" applyFill="1" applyBorder="1" applyAlignment="1">
      <alignment horizontal="center" vertical="center" wrapText="1"/>
    </xf>
    <xf numFmtId="164" fontId="12" fillId="7" borderId="1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0" fillId="0" borderId="2" xfId="0" applyBorder="1"/>
    <xf numFmtId="0" fontId="0" fillId="22" borderId="1" xfId="0" applyFill="1" applyBorder="1" applyAlignment="1">
      <alignment horizontal="center"/>
    </xf>
    <xf numFmtId="0" fontId="3" fillId="22" borderId="1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27" fillId="9" borderId="1" xfId="0" applyFont="1" applyFill="1" applyBorder="1" applyAlignment="1">
      <alignment horizontal="center" vertical="center" wrapText="1"/>
    </xf>
    <xf numFmtId="0" fontId="4" fillId="15" borderId="0" xfId="0" applyFont="1" applyFill="1" applyAlignment="1">
      <alignment horizontal="center"/>
    </xf>
    <xf numFmtId="0" fontId="0" fillId="15" borderId="0" xfId="0" applyFill="1"/>
    <xf numFmtId="0" fontId="0" fillId="15" borderId="0" xfId="0" applyFill="1" applyAlignment="1">
      <alignment vertical="center"/>
    </xf>
    <xf numFmtId="10" fontId="3" fillId="10" borderId="7" xfId="0" applyNumberFormat="1" applyFont="1" applyFill="1" applyBorder="1"/>
    <xf numFmtId="10" fontId="3" fillId="10" borderId="7" xfId="0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4" fillId="17" borderId="2" xfId="0" applyFont="1" applyFill="1" applyBorder="1" applyAlignment="1">
      <alignment horizontal="right" vertical="center"/>
    </xf>
    <xf numFmtId="0" fontId="11" fillId="7" borderId="1" xfId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left" vertical="center" indent="1"/>
    </xf>
    <xf numFmtId="0" fontId="14" fillId="15" borderId="1" xfId="0" applyFont="1" applyFill="1" applyBorder="1" applyAlignment="1">
      <alignment horizontal="left" vertical="center" wrapText="1" indent="1"/>
    </xf>
    <xf numFmtId="0" fontId="5" fillId="15" borderId="0" xfId="0" applyFont="1" applyFill="1"/>
    <xf numFmtId="0" fontId="6" fillId="15" borderId="0" xfId="0" applyFont="1" applyFill="1"/>
    <xf numFmtId="0" fontId="8" fillId="15" borderId="0" xfId="0" applyFont="1" applyFill="1"/>
    <xf numFmtId="0" fontId="11" fillId="15" borderId="1" xfId="1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left" indent="1"/>
    </xf>
    <xf numFmtId="0" fontId="10" fillId="15" borderId="1" xfId="0" applyFont="1" applyFill="1" applyBorder="1" applyAlignment="1">
      <alignment horizontal="left" wrapText="1" indent="1"/>
    </xf>
    <xf numFmtId="0" fontId="14" fillId="15" borderId="1" xfId="0" applyFont="1" applyFill="1" applyBorder="1" applyAlignment="1">
      <alignment horizontal="left" wrapText="1" indent="1"/>
    </xf>
    <xf numFmtId="0" fontId="12" fillId="15" borderId="11" xfId="0" applyFont="1" applyFill="1" applyBorder="1" applyAlignment="1">
      <alignment horizontal="left"/>
    </xf>
    <xf numFmtId="0" fontId="21" fillId="15" borderId="0" xfId="0" applyFont="1" applyFill="1" applyAlignment="1">
      <alignment vertical="center"/>
    </xf>
    <xf numFmtId="0" fontId="0" fillId="15" borderId="1" xfId="0" applyFill="1" applyBorder="1"/>
    <xf numFmtId="0" fontId="13" fillId="23" borderId="1" xfId="0" applyFont="1" applyFill="1" applyBorder="1" applyAlignment="1">
      <alignment horizontal="left"/>
    </xf>
    <xf numFmtId="0" fontId="14" fillId="23" borderId="1" xfId="0" applyFont="1" applyFill="1" applyBorder="1" applyAlignment="1">
      <alignment horizontal="left" wrapText="1" indent="1"/>
    </xf>
    <xf numFmtId="0" fontId="1" fillId="23" borderId="1" xfId="4" applyFill="1" applyBorder="1" applyAlignment="1">
      <alignment horizontal="center" vertical="center"/>
    </xf>
    <xf numFmtId="0" fontId="14" fillId="23" borderId="1" xfId="0" applyFont="1" applyFill="1" applyBorder="1" applyAlignment="1">
      <alignment horizontal="left"/>
    </xf>
    <xf numFmtId="165" fontId="14" fillId="23" borderId="1" xfId="0" applyNumberFormat="1" applyFont="1" applyFill="1" applyBorder="1" applyAlignment="1">
      <alignment horizontal="left"/>
    </xf>
    <xf numFmtId="164" fontId="14" fillId="23" borderId="1" xfId="0" applyNumberFormat="1" applyFont="1" applyFill="1" applyBorder="1" applyAlignment="1">
      <alignment horizontal="right"/>
    </xf>
    <xf numFmtId="168" fontId="10" fillId="23" borderId="1" xfId="2" applyNumberFormat="1" applyFont="1" applyFill="1" applyBorder="1" applyAlignment="1">
      <alignment horizontal="right"/>
    </xf>
    <xf numFmtId="0" fontId="14" fillId="23" borderId="1" xfId="0" applyFont="1" applyFill="1" applyBorder="1" applyAlignment="1">
      <alignment horizontal="center"/>
    </xf>
    <xf numFmtId="0" fontId="14" fillId="23" borderId="3" xfId="0" applyFont="1" applyFill="1" applyBorder="1" applyAlignment="1">
      <alignment horizontal="left"/>
    </xf>
    <xf numFmtId="0" fontId="14" fillId="23" borderId="1" xfId="0" applyFont="1" applyFill="1" applyBorder="1" applyAlignment="1">
      <alignment horizontal="right"/>
    </xf>
    <xf numFmtId="0" fontId="0" fillId="23" borderId="0" xfId="0" applyFill="1" applyBorder="1" applyAlignment="1">
      <alignment horizontal="left"/>
    </xf>
    <xf numFmtId="0" fontId="0" fillId="23" borderId="1" xfId="0" applyFill="1" applyBorder="1" applyAlignment="1">
      <alignment horizontal="left"/>
    </xf>
    <xf numFmtId="0" fontId="13" fillId="23" borderId="1" xfId="0" applyFont="1" applyFill="1" applyBorder="1" applyAlignment="1">
      <alignment horizontal="center"/>
    </xf>
    <xf numFmtId="0" fontId="5" fillId="23" borderId="0" xfId="0" applyFont="1" applyFill="1"/>
    <xf numFmtId="0" fontId="21" fillId="0" borderId="0" xfId="0" applyFont="1"/>
    <xf numFmtId="0" fontId="3" fillId="5" borderId="3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right" vertical="center"/>
    </xf>
    <xf numFmtId="0" fontId="13" fillId="13" borderId="15" xfId="0" applyFont="1" applyFill="1" applyBorder="1" applyAlignment="1">
      <alignment horizontal="right" vertical="center"/>
    </xf>
    <xf numFmtId="10" fontId="13" fillId="13" borderId="5" xfId="0" applyNumberFormat="1" applyFont="1" applyFill="1" applyBorder="1" applyAlignment="1">
      <alignment horizontal="center" vertical="center"/>
    </xf>
    <xf numFmtId="10" fontId="13" fillId="13" borderId="6" xfId="0" applyNumberFormat="1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3" fillId="13" borderId="3" xfId="0" applyFont="1" applyFill="1" applyBorder="1" applyAlignment="1">
      <alignment horizontal="right" vertical="center"/>
    </xf>
    <xf numFmtId="0" fontId="13" fillId="13" borderId="4" xfId="0" applyFont="1" applyFill="1" applyBorder="1" applyAlignment="1">
      <alignment horizontal="right" vertical="center"/>
    </xf>
    <xf numFmtId="0" fontId="13" fillId="13" borderId="16" xfId="0" applyFont="1" applyFill="1" applyBorder="1" applyAlignment="1">
      <alignment horizontal="right" vertical="center"/>
    </xf>
    <xf numFmtId="0" fontId="18" fillId="0" borderId="8" xfId="0" applyFont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top"/>
    </xf>
    <xf numFmtId="0" fontId="14" fillId="0" borderId="17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top"/>
    </xf>
    <xf numFmtId="0" fontId="29" fillId="0" borderId="17" xfId="0" applyFont="1" applyBorder="1" applyAlignment="1">
      <alignment horizontal="center" vertical="top"/>
    </xf>
    <xf numFmtId="0" fontId="29" fillId="0" borderId="10" xfId="0" applyFont="1" applyBorder="1" applyAlignment="1">
      <alignment horizontal="center" vertical="top"/>
    </xf>
    <xf numFmtId="0" fontId="13" fillId="13" borderId="3" xfId="0" applyFont="1" applyFill="1" applyBorder="1" applyAlignment="1">
      <alignment horizontal="right"/>
    </xf>
    <xf numFmtId="0" fontId="13" fillId="13" borderId="4" xfId="0" applyFont="1" applyFill="1" applyBorder="1" applyAlignment="1">
      <alignment horizontal="right"/>
    </xf>
    <xf numFmtId="0" fontId="13" fillId="13" borderId="16" xfId="0" applyFont="1" applyFill="1" applyBorder="1" applyAlignment="1">
      <alignment horizontal="right"/>
    </xf>
    <xf numFmtId="0" fontId="29" fillId="0" borderId="1" xfId="0" applyFont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0" fillId="15" borderId="0" xfId="0" applyFill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4" fillId="0" borderId="10" xfId="0" applyFont="1" applyBorder="1" applyAlignment="1">
      <alignment horizontal="left" wrapText="1" indent="1"/>
    </xf>
    <xf numFmtId="0" fontId="14" fillId="15" borderId="11" xfId="0" applyFont="1" applyFill="1" applyBorder="1" applyAlignment="1">
      <alignment horizontal="left" wrapText="1" indent="1"/>
    </xf>
    <xf numFmtId="0" fontId="1" fillId="15" borderId="11" xfId="4" applyFill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165" fontId="14" fillId="0" borderId="15" xfId="0" applyNumberFormat="1" applyFont="1" applyBorder="1" applyAlignment="1">
      <alignment horizontal="left"/>
    </xf>
    <xf numFmtId="164" fontId="14" fillId="11" borderId="0" xfId="0" applyNumberFormat="1" applyFont="1" applyFill="1" applyBorder="1" applyAlignment="1">
      <alignment horizontal="right"/>
    </xf>
    <xf numFmtId="168" fontId="10" fillId="0" borderId="0" xfId="2" applyNumberFormat="1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4" fillId="0" borderId="18" xfId="0" applyFont="1" applyBorder="1" applyAlignment="1">
      <alignment horizontal="center" vertical="top"/>
    </xf>
    <xf numFmtId="164" fontId="13" fillId="23" borderId="7" xfId="0" applyNumberFormat="1" applyFont="1" applyFill="1" applyBorder="1" applyAlignment="1">
      <alignment horizontal="right"/>
    </xf>
    <xf numFmtId="164" fontId="13" fillId="23" borderId="6" xfId="0" applyNumberFormat="1" applyFont="1" applyFill="1" applyBorder="1" applyAlignment="1">
      <alignment horizontal="right"/>
    </xf>
    <xf numFmtId="168" fontId="10" fillId="0" borderId="2" xfId="2" applyNumberFormat="1" applyFont="1" applyBorder="1" applyAlignment="1">
      <alignment horizontal="right"/>
    </xf>
    <xf numFmtId="168" fontId="12" fillId="0" borderId="5" xfId="2" applyNumberFormat="1" applyFont="1" applyBorder="1" applyAlignment="1">
      <alignment horizontal="right"/>
    </xf>
    <xf numFmtId="168" fontId="12" fillId="0" borderId="19" xfId="2" applyNumberFormat="1" applyFont="1" applyBorder="1" applyAlignment="1">
      <alignment horizontal="right"/>
    </xf>
    <xf numFmtId="168" fontId="12" fillId="0" borderId="6" xfId="2" applyNumberFormat="1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6" xfId="0" applyFont="1" applyBorder="1" applyAlignment="1">
      <alignment horizontal="right"/>
    </xf>
  </cellXfs>
  <cellStyles count="8">
    <cellStyle name="Milliers" xfId="2" builtinId="3"/>
    <cellStyle name="Milliers 2" xfId="5"/>
    <cellStyle name="Milliers 2 2" xfId="7"/>
    <cellStyle name="Monétaire 2" xfId="6"/>
    <cellStyle name="NiveauLigne_4" xfId="1" builtinId="1" iLevel="3"/>
    <cellStyle name="Normal" xfId="0" builtinId="0"/>
    <cellStyle name="Normal 2" xfId="3"/>
    <cellStyle name="Normal 2 3" xfId="4"/>
  </cellStyles>
  <dxfs count="0"/>
  <tableStyles count="0" defaultTableStyle="TableStyleMedium2" defaultPivotStyle="PivotStyleLight16"/>
  <colors>
    <mruColors>
      <color rgb="FFFFEBF2"/>
      <color rgb="FFFF99CC"/>
      <color rgb="FFE4C9FF"/>
      <color rgb="FFCCCCFF"/>
      <color rgb="FFCC99FF"/>
      <color rgb="FFFF0DFF"/>
      <color rgb="FFDE00DE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47625</xdr:colOff>
      <xdr:row>9</xdr:row>
      <xdr:rowOff>47625</xdr:rowOff>
    </xdr:from>
    <xdr:to>
      <xdr:col>39</xdr:col>
      <xdr:colOff>416718</xdr:colOff>
      <xdr:row>32</xdr:row>
      <xdr:rowOff>129910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09188" y="2917031"/>
          <a:ext cx="7989093" cy="4463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29"/>
  <sheetViews>
    <sheetView showGridLines="0" tabSelected="1" zoomScale="80" zoomScaleNormal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Y10" sqref="Y10"/>
    </sheetView>
  </sheetViews>
  <sheetFormatPr baseColWidth="10" defaultColWidth="11.42578125" defaultRowHeight="15" x14ac:dyDescent="0.25"/>
  <cols>
    <col min="1" max="1" width="11.42578125" style="29"/>
    <col min="2" max="2" width="13.85546875" style="29" bestFit="1" customWidth="1"/>
    <col min="3" max="3" width="58.85546875" style="29" customWidth="1"/>
    <col min="4" max="4" width="34.7109375" style="29" customWidth="1"/>
    <col min="5" max="5" width="16.85546875" style="29" customWidth="1"/>
    <col min="6" max="6" width="24.7109375" style="29" customWidth="1"/>
    <col min="7" max="7" width="20.7109375" style="29" customWidth="1"/>
    <col min="8" max="8" width="26.5703125" style="29" customWidth="1"/>
    <col min="9" max="11" width="11.42578125" style="29"/>
    <col min="12" max="12" width="14" style="29" customWidth="1"/>
    <col min="13" max="14" width="14" style="30" customWidth="1"/>
    <col min="15" max="15" width="14" style="29" customWidth="1"/>
    <col min="16" max="16" width="13.85546875" style="29" customWidth="1"/>
    <col min="17" max="19" width="14" style="29" customWidth="1"/>
    <col min="20" max="20" width="19.140625" style="29" customWidth="1"/>
    <col min="21" max="22" width="11.42578125" style="29"/>
    <col min="23" max="23" width="27.85546875" style="29" customWidth="1"/>
    <col min="24" max="24" width="27.5703125" style="29" customWidth="1"/>
    <col min="25" max="25" width="23.5703125" style="29" customWidth="1"/>
    <col min="26" max="26" width="36.85546875" style="29" customWidth="1"/>
    <col min="27" max="16384" width="11.42578125" style="29"/>
  </cols>
  <sheetData>
    <row r="1" spans="1:26" ht="15.75" x14ac:dyDescent="0.25">
      <c r="A1" s="225" t="s">
        <v>389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3" spans="1:26" ht="15.75" x14ac:dyDescent="0.25">
      <c r="A3" s="225" t="s">
        <v>408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5" spans="1:26" s="31" customFormat="1" x14ac:dyDescent="0.25">
      <c r="A5" s="31" t="s">
        <v>0</v>
      </c>
    </row>
    <row r="6" spans="1:26" s="32" customFormat="1" x14ac:dyDescent="0.25">
      <c r="A6" s="32" t="s">
        <v>1</v>
      </c>
    </row>
    <row r="7" spans="1:26" s="33" customFormat="1" x14ac:dyDescent="0.25"/>
    <row r="8" spans="1:26" s="35" customFormat="1" ht="45" customHeight="1" x14ac:dyDescent="0.25">
      <c r="A8" s="226" t="s">
        <v>4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7" t="s">
        <v>420</v>
      </c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1" t="s">
        <v>422</v>
      </c>
      <c r="X8" s="1"/>
      <c r="Y8" s="219"/>
      <c r="Z8" s="102" t="s">
        <v>424</v>
      </c>
    </row>
    <row r="9" spans="1:26" s="122" customFormat="1" ht="143.25" customHeight="1" x14ac:dyDescent="0.25">
      <c r="A9" s="118" t="s">
        <v>5</v>
      </c>
      <c r="B9" s="118" t="s">
        <v>6</v>
      </c>
      <c r="C9" s="119" t="s">
        <v>7</v>
      </c>
      <c r="D9" s="119" t="s">
        <v>8</v>
      </c>
      <c r="E9" s="119" t="s">
        <v>9</v>
      </c>
      <c r="F9" s="118" t="s">
        <v>10</v>
      </c>
      <c r="G9" s="120" t="s">
        <v>11</v>
      </c>
      <c r="H9" s="120" t="s">
        <v>12</v>
      </c>
      <c r="I9" s="120" t="s">
        <v>397</v>
      </c>
      <c r="J9" s="121" t="s">
        <v>14</v>
      </c>
      <c r="K9" s="121" t="s">
        <v>15</v>
      </c>
      <c r="L9" s="26" t="s">
        <v>391</v>
      </c>
      <c r="M9" s="26" t="s">
        <v>392</v>
      </c>
      <c r="N9" s="26" t="s">
        <v>18</v>
      </c>
      <c r="O9" s="26" t="s">
        <v>393</v>
      </c>
      <c r="P9" s="26" t="s">
        <v>394</v>
      </c>
      <c r="Q9" s="26" t="s">
        <v>395</v>
      </c>
      <c r="R9" s="26" t="s">
        <v>22</v>
      </c>
      <c r="S9" s="26" t="s">
        <v>23</v>
      </c>
      <c r="T9" s="26" t="s">
        <v>24</v>
      </c>
      <c r="U9" s="26" t="s">
        <v>25</v>
      </c>
      <c r="V9" s="26" t="s">
        <v>26</v>
      </c>
      <c r="W9" s="123" t="s">
        <v>396</v>
      </c>
      <c r="X9" s="123" t="s">
        <v>458</v>
      </c>
      <c r="Y9" s="123" t="s">
        <v>459</v>
      </c>
      <c r="Z9" s="124" t="s">
        <v>452</v>
      </c>
    </row>
    <row r="10" spans="1:26" s="36" customFormat="1" ht="24" customHeight="1" x14ac:dyDescent="0.25">
      <c r="A10" s="18">
        <v>1</v>
      </c>
      <c r="B10" s="18">
        <v>1</v>
      </c>
      <c r="C10" s="37" t="s">
        <v>28</v>
      </c>
      <c r="D10" s="37" t="s">
        <v>29</v>
      </c>
      <c r="E10" s="21" t="s">
        <v>30</v>
      </c>
      <c r="F10" s="38"/>
      <c r="G10" s="38"/>
      <c r="H10" s="38" t="s">
        <v>31</v>
      </c>
      <c r="I10" s="39"/>
      <c r="J10" s="40">
        <v>0</v>
      </c>
      <c r="K10" s="40">
        <v>0</v>
      </c>
      <c r="L10" s="109"/>
      <c r="M10" s="109"/>
      <c r="N10" s="109"/>
      <c r="O10" s="109"/>
      <c r="P10" s="109"/>
      <c r="Q10" s="109"/>
      <c r="R10" s="109"/>
      <c r="S10" s="109"/>
      <c r="T10" s="110"/>
      <c r="U10" s="41">
        <f t="shared" ref="U10:U26" si="0">J10*T10</f>
        <v>0</v>
      </c>
      <c r="V10" s="41">
        <f t="shared" ref="V10:V26" si="1">K10*T10</f>
        <v>0</v>
      </c>
      <c r="W10" s="153" t="s">
        <v>51</v>
      </c>
      <c r="X10" s="37"/>
      <c r="Y10" s="44"/>
      <c r="Z10" s="43"/>
    </row>
    <row r="11" spans="1:26" s="36" customFormat="1" ht="17.100000000000001" customHeight="1" x14ac:dyDescent="0.25">
      <c r="A11" s="18">
        <v>1</v>
      </c>
      <c r="B11" s="18">
        <v>2</v>
      </c>
      <c r="C11" s="37" t="s">
        <v>32</v>
      </c>
      <c r="D11" s="37" t="s">
        <v>29</v>
      </c>
      <c r="E11" s="21" t="s">
        <v>30</v>
      </c>
      <c r="F11" s="38"/>
      <c r="G11" s="38"/>
      <c r="H11" s="38" t="s">
        <v>33</v>
      </c>
      <c r="I11" s="39"/>
      <c r="J11" s="40">
        <v>0</v>
      </c>
      <c r="K11" s="40">
        <v>0</v>
      </c>
      <c r="L11" s="109">
        <v>8500</v>
      </c>
      <c r="M11" s="109"/>
      <c r="N11" s="109"/>
      <c r="O11" s="109"/>
      <c r="P11" s="109"/>
      <c r="Q11" s="109"/>
      <c r="R11" s="109"/>
      <c r="S11" s="109"/>
      <c r="T11" s="110">
        <f>SUM(L11:S11)</f>
        <v>8500</v>
      </c>
      <c r="U11" s="41">
        <f t="shared" si="0"/>
        <v>0</v>
      </c>
      <c r="V11" s="41">
        <f t="shared" si="1"/>
        <v>0</v>
      </c>
      <c r="W11" s="154" t="s">
        <v>34</v>
      </c>
      <c r="X11" s="38"/>
      <c r="Y11" s="38"/>
      <c r="Z11" s="43"/>
    </row>
    <row r="12" spans="1:26" s="36" customFormat="1" ht="17.100000000000001" customHeight="1" x14ac:dyDescent="0.25">
      <c r="A12" s="18">
        <v>1</v>
      </c>
      <c r="B12" s="18">
        <v>3</v>
      </c>
      <c r="C12" s="37" t="s">
        <v>35</v>
      </c>
      <c r="D12" s="37" t="s">
        <v>29</v>
      </c>
      <c r="E12" s="21" t="s">
        <v>30</v>
      </c>
      <c r="F12" s="38"/>
      <c r="G12" s="38"/>
      <c r="H12" s="38" t="s">
        <v>31</v>
      </c>
      <c r="I12" s="39"/>
      <c r="J12" s="40">
        <v>0</v>
      </c>
      <c r="K12" s="40">
        <v>0</v>
      </c>
      <c r="L12" s="109">
        <v>500</v>
      </c>
      <c r="M12" s="109"/>
      <c r="N12" s="109"/>
      <c r="O12" s="109"/>
      <c r="P12" s="109"/>
      <c r="Q12" s="109"/>
      <c r="R12" s="109"/>
      <c r="S12" s="109"/>
      <c r="T12" s="110">
        <f>SUM(L12:S12)</f>
        <v>500</v>
      </c>
      <c r="U12" s="41">
        <f t="shared" si="0"/>
        <v>0</v>
      </c>
      <c r="V12" s="41">
        <f t="shared" si="1"/>
        <v>0</v>
      </c>
      <c r="W12" s="153" t="s">
        <v>51</v>
      </c>
      <c r="X12" s="38"/>
      <c r="Y12" s="38"/>
      <c r="Z12" s="43"/>
    </row>
    <row r="13" spans="1:26" s="36" customFormat="1" ht="17.100000000000001" customHeight="1" x14ac:dyDescent="0.25">
      <c r="A13" s="18">
        <v>1</v>
      </c>
      <c r="B13" s="18">
        <v>4</v>
      </c>
      <c r="C13" s="37" t="s">
        <v>36</v>
      </c>
      <c r="D13" s="37" t="s">
        <v>29</v>
      </c>
      <c r="E13" s="21" t="s">
        <v>30</v>
      </c>
      <c r="F13" s="38"/>
      <c r="G13" s="38"/>
      <c r="H13" s="38" t="s">
        <v>31</v>
      </c>
      <c r="I13" s="39"/>
      <c r="J13" s="40">
        <v>0</v>
      </c>
      <c r="K13" s="40">
        <v>0</v>
      </c>
      <c r="L13" s="109">
        <v>2000</v>
      </c>
      <c r="M13" s="109"/>
      <c r="N13" s="109"/>
      <c r="O13" s="109"/>
      <c r="P13" s="109"/>
      <c r="Q13" s="109"/>
      <c r="R13" s="109"/>
      <c r="S13" s="109"/>
      <c r="T13" s="110">
        <f>SUM(L13:S13)</f>
        <v>2000</v>
      </c>
      <c r="U13" s="41">
        <f t="shared" si="0"/>
        <v>0</v>
      </c>
      <c r="V13" s="41">
        <f t="shared" si="1"/>
        <v>0</v>
      </c>
      <c r="W13" s="154" t="s">
        <v>34</v>
      </c>
      <c r="X13" s="38"/>
      <c r="Y13" s="38"/>
      <c r="Z13" s="43"/>
    </row>
    <row r="14" spans="1:26" s="36" customFormat="1" ht="17.100000000000001" customHeight="1" x14ac:dyDescent="0.25">
      <c r="A14" s="18">
        <v>1</v>
      </c>
      <c r="B14" s="18">
        <v>5</v>
      </c>
      <c r="C14" s="37" t="s">
        <v>37</v>
      </c>
      <c r="D14" s="37" t="s">
        <v>38</v>
      </c>
      <c r="E14" s="21" t="s">
        <v>30</v>
      </c>
      <c r="F14" s="38"/>
      <c r="G14" s="38"/>
      <c r="H14" s="38" t="s">
        <v>31</v>
      </c>
      <c r="I14" s="39"/>
      <c r="J14" s="40">
        <v>0</v>
      </c>
      <c r="K14" s="40">
        <v>0</v>
      </c>
      <c r="L14" s="109"/>
      <c r="M14" s="109"/>
      <c r="N14" s="109"/>
      <c r="O14" s="109"/>
      <c r="P14" s="109"/>
      <c r="Q14" s="109"/>
      <c r="R14" s="109"/>
      <c r="S14" s="109"/>
      <c r="T14" s="110"/>
      <c r="U14" s="41">
        <f t="shared" si="0"/>
        <v>0</v>
      </c>
      <c r="V14" s="41">
        <f t="shared" si="1"/>
        <v>0</v>
      </c>
      <c r="W14" s="154" t="s">
        <v>34</v>
      </c>
      <c r="X14" s="38"/>
      <c r="Y14" s="38"/>
      <c r="Z14" s="43"/>
    </row>
    <row r="15" spans="1:26" s="36" customFormat="1" ht="17.100000000000001" customHeight="1" x14ac:dyDescent="0.25">
      <c r="A15" s="18">
        <v>1</v>
      </c>
      <c r="B15" s="18">
        <v>6</v>
      </c>
      <c r="C15" s="37" t="s">
        <v>37</v>
      </c>
      <c r="D15" s="37" t="s">
        <v>38</v>
      </c>
      <c r="E15" s="21" t="s">
        <v>30</v>
      </c>
      <c r="F15" s="38"/>
      <c r="G15" s="38"/>
      <c r="H15" s="38" t="s">
        <v>33</v>
      </c>
      <c r="I15" s="39"/>
      <c r="J15" s="40">
        <v>0</v>
      </c>
      <c r="K15" s="40">
        <v>0</v>
      </c>
      <c r="L15" s="109"/>
      <c r="M15" s="109"/>
      <c r="N15" s="109"/>
      <c r="O15" s="109"/>
      <c r="P15" s="109"/>
      <c r="Q15" s="109"/>
      <c r="R15" s="109"/>
      <c r="S15" s="109"/>
      <c r="T15" s="110"/>
      <c r="U15" s="41">
        <f t="shared" si="0"/>
        <v>0</v>
      </c>
      <c r="V15" s="41">
        <f t="shared" si="1"/>
        <v>0</v>
      </c>
      <c r="W15" s="154" t="s">
        <v>34</v>
      </c>
      <c r="X15" s="38"/>
      <c r="Y15" s="38"/>
      <c r="Z15" s="43"/>
    </row>
    <row r="16" spans="1:26" s="36" customFormat="1" ht="17.100000000000001" customHeight="1" x14ac:dyDescent="0.25">
      <c r="A16" s="18">
        <v>1</v>
      </c>
      <c r="B16" s="18">
        <v>7</v>
      </c>
      <c r="C16" s="37" t="s">
        <v>39</v>
      </c>
      <c r="D16" s="37" t="s">
        <v>38</v>
      </c>
      <c r="E16" s="21" t="s">
        <v>30</v>
      </c>
      <c r="F16" s="38"/>
      <c r="G16" s="38"/>
      <c r="H16" s="38" t="s">
        <v>31</v>
      </c>
      <c r="I16" s="39"/>
      <c r="J16" s="40">
        <v>0</v>
      </c>
      <c r="K16" s="40">
        <v>0</v>
      </c>
      <c r="L16" s="109"/>
      <c r="M16" s="109"/>
      <c r="N16" s="109"/>
      <c r="O16" s="109"/>
      <c r="P16" s="109"/>
      <c r="Q16" s="109"/>
      <c r="R16" s="109"/>
      <c r="S16" s="109"/>
      <c r="T16" s="110"/>
      <c r="U16" s="41">
        <f t="shared" si="0"/>
        <v>0</v>
      </c>
      <c r="V16" s="41">
        <f t="shared" si="1"/>
        <v>0</v>
      </c>
      <c r="W16" s="153" t="s">
        <v>51</v>
      </c>
      <c r="X16" s="38"/>
      <c r="Y16" s="38"/>
      <c r="Z16" s="43"/>
    </row>
    <row r="17" spans="1:26" s="36" customFormat="1" ht="17.100000000000001" customHeight="1" x14ac:dyDescent="0.25">
      <c r="A17" s="18">
        <v>1</v>
      </c>
      <c r="B17" s="18">
        <v>8</v>
      </c>
      <c r="C17" s="37" t="s">
        <v>39</v>
      </c>
      <c r="D17" s="37" t="s">
        <v>38</v>
      </c>
      <c r="E17" s="21" t="s">
        <v>30</v>
      </c>
      <c r="F17" s="38"/>
      <c r="G17" s="38"/>
      <c r="H17" s="38" t="s">
        <v>33</v>
      </c>
      <c r="I17" s="39"/>
      <c r="J17" s="40">
        <v>0</v>
      </c>
      <c r="K17" s="40">
        <v>0</v>
      </c>
      <c r="L17" s="109">
        <v>1100</v>
      </c>
      <c r="M17" s="109"/>
      <c r="N17" s="109"/>
      <c r="O17" s="109"/>
      <c r="P17" s="109"/>
      <c r="Q17" s="109"/>
      <c r="R17" s="109"/>
      <c r="S17" s="109"/>
      <c r="T17" s="110">
        <f>SUM(L17:S17)</f>
        <v>1100</v>
      </c>
      <c r="U17" s="41">
        <f t="shared" si="0"/>
        <v>0</v>
      </c>
      <c r="V17" s="41">
        <f t="shared" si="1"/>
        <v>0</v>
      </c>
      <c r="W17" s="154"/>
      <c r="X17" s="38"/>
      <c r="Y17" s="38"/>
      <c r="Z17" s="43"/>
    </row>
    <row r="18" spans="1:26" s="36" customFormat="1" ht="17.100000000000001" customHeight="1" x14ac:dyDescent="0.25">
      <c r="A18" s="18">
        <v>1</v>
      </c>
      <c r="B18" s="18">
        <v>9</v>
      </c>
      <c r="C18" s="37" t="s">
        <v>40</v>
      </c>
      <c r="D18" s="37" t="s">
        <v>38</v>
      </c>
      <c r="E18" s="21" t="s">
        <v>30</v>
      </c>
      <c r="F18" s="38"/>
      <c r="G18" s="38"/>
      <c r="H18" s="38" t="s">
        <v>41</v>
      </c>
      <c r="I18" s="39"/>
      <c r="J18" s="40">
        <v>0</v>
      </c>
      <c r="K18" s="40">
        <v>0</v>
      </c>
      <c r="L18" s="109">
        <v>400</v>
      </c>
      <c r="M18" s="109"/>
      <c r="N18" s="109"/>
      <c r="O18" s="109"/>
      <c r="P18" s="109"/>
      <c r="Q18" s="109"/>
      <c r="R18" s="109"/>
      <c r="S18" s="109"/>
      <c r="T18" s="110">
        <f>SUM(L18:S18)</f>
        <v>400</v>
      </c>
      <c r="U18" s="41">
        <f t="shared" si="0"/>
        <v>0</v>
      </c>
      <c r="V18" s="41">
        <f t="shared" si="1"/>
        <v>0</v>
      </c>
      <c r="W18" s="154" t="s">
        <v>34</v>
      </c>
      <c r="X18" s="38"/>
      <c r="Y18" s="38"/>
      <c r="Z18" s="43"/>
    </row>
    <row r="19" spans="1:26" s="36" customFormat="1" ht="17.100000000000001" customHeight="1" x14ac:dyDescent="0.25">
      <c r="A19" s="18">
        <v>1</v>
      </c>
      <c r="B19" s="18">
        <v>10</v>
      </c>
      <c r="C19" s="37" t="s">
        <v>42</v>
      </c>
      <c r="D19" s="37" t="s">
        <v>38</v>
      </c>
      <c r="E19" s="21" t="s">
        <v>30</v>
      </c>
      <c r="F19" s="38"/>
      <c r="G19" s="38"/>
      <c r="H19" s="38" t="s">
        <v>31</v>
      </c>
      <c r="I19" s="39"/>
      <c r="J19" s="40">
        <v>0</v>
      </c>
      <c r="K19" s="40">
        <v>0</v>
      </c>
      <c r="L19" s="109"/>
      <c r="M19" s="109"/>
      <c r="N19" s="109"/>
      <c r="O19" s="109"/>
      <c r="P19" s="109"/>
      <c r="Q19" s="109"/>
      <c r="R19" s="109"/>
      <c r="S19" s="109"/>
      <c r="T19" s="110"/>
      <c r="U19" s="41">
        <f t="shared" si="0"/>
        <v>0</v>
      </c>
      <c r="V19" s="41">
        <f t="shared" si="1"/>
        <v>0</v>
      </c>
      <c r="W19" s="154" t="s">
        <v>34</v>
      </c>
      <c r="X19" s="38"/>
      <c r="Y19" s="38"/>
      <c r="Z19" s="43"/>
    </row>
    <row r="20" spans="1:26" s="36" customFormat="1" ht="17.100000000000001" customHeight="1" x14ac:dyDescent="0.25">
      <c r="A20" s="18">
        <v>1</v>
      </c>
      <c r="B20" s="18">
        <v>11</v>
      </c>
      <c r="C20" s="37" t="s">
        <v>42</v>
      </c>
      <c r="D20" s="37" t="s">
        <v>38</v>
      </c>
      <c r="E20" s="21" t="s">
        <v>30</v>
      </c>
      <c r="F20" s="38"/>
      <c r="G20" s="38"/>
      <c r="H20" s="38" t="s">
        <v>33</v>
      </c>
      <c r="I20" s="39"/>
      <c r="J20" s="40">
        <v>0</v>
      </c>
      <c r="K20" s="40">
        <v>0</v>
      </c>
      <c r="L20" s="109">
        <v>3000</v>
      </c>
      <c r="M20" s="109"/>
      <c r="N20" s="109"/>
      <c r="O20" s="109"/>
      <c r="P20" s="109"/>
      <c r="Q20" s="109"/>
      <c r="R20" s="109"/>
      <c r="S20" s="109"/>
      <c r="T20" s="110">
        <f>SUM(L20:S20)</f>
        <v>3000</v>
      </c>
      <c r="U20" s="41">
        <f t="shared" si="0"/>
        <v>0</v>
      </c>
      <c r="V20" s="41">
        <f t="shared" si="1"/>
        <v>0</v>
      </c>
      <c r="W20" s="154" t="s">
        <v>34</v>
      </c>
      <c r="X20" s="38"/>
      <c r="Y20" s="38"/>
      <c r="Z20" s="43"/>
    </row>
    <row r="21" spans="1:26" s="36" customFormat="1" ht="17.100000000000001" customHeight="1" x14ac:dyDescent="0.25">
      <c r="A21" s="18">
        <v>1</v>
      </c>
      <c r="B21" s="18">
        <v>12</v>
      </c>
      <c r="C21" s="44" t="s">
        <v>43</v>
      </c>
      <c r="D21" s="44" t="s">
        <v>38</v>
      </c>
      <c r="E21" s="21" t="s">
        <v>30</v>
      </c>
      <c r="F21" s="38"/>
      <c r="G21" s="38"/>
      <c r="H21" s="38" t="s">
        <v>31</v>
      </c>
      <c r="I21" s="39"/>
      <c r="J21" s="40">
        <v>0</v>
      </c>
      <c r="K21" s="40">
        <v>0</v>
      </c>
      <c r="L21" s="109">
        <v>500</v>
      </c>
      <c r="M21" s="109"/>
      <c r="N21" s="109"/>
      <c r="O21" s="109"/>
      <c r="P21" s="109"/>
      <c r="Q21" s="109"/>
      <c r="R21" s="109"/>
      <c r="S21" s="109"/>
      <c r="T21" s="110">
        <f>SUM(L21:S21)</f>
        <v>500</v>
      </c>
      <c r="U21" s="41">
        <f t="shared" si="0"/>
        <v>0</v>
      </c>
      <c r="V21" s="41">
        <f t="shared" si="1"/>
        <v>0</v>
      </c>
      <c r="W21" s="154" t="s">
        <v>34</v>
      </c>
      <c r="X21" s="38"/>
      <c r="Y21" s="38"/>
      <c r="Z21" s="43"/>
    </row>
    <row r="22" spans="1:26" s="36" customFormat="1" ht="17.100000000000001" customHeight="1" x14ac:dyDescent="0.25">
      <c r="A22" s="18">
        <v>1</v>
      </c>
      <c r="B22" s="18">
        <v>13</v>
      </c>
      <c r="C22" s="37" t="s">
        <v>43</v>
      </c>
      <c r="D22" s="37" t="s">
        <v>38</v>
      </c>
      <c r="E22" s="21" t="s">
        <v>30</v>
      </c>
      <c r="F22" s="38"/>
      <c r="G22" s="38"/>
      <c r="H22" s="38" t="s">
        <v>33</v>
      </c>
      <c r="I22" s="39"/>
      <c r="J22" s="40">
        <v>0</v>
      </c>
      <c r="K22" s="40">
        <v>0</v>
      </c>
      <c r="L22" s="111"/>
      <c r="M22" s="109"/>
      <c r="N22" s="109"/>
      <c r="O22" s="109"/>
      <c r="P22" s="109"/>
      <c r="Q22" s="109"/>
      <c r="R22" s="109"/>
      <c r="S22" s="109"/>
      <c r="T22" s="110"/>
      <c r="U22" s="41">
        <f t="shared" si="0"/>
        <v>0</v>
      </c>
      <c r="V22" s="41">
        <f t="shared" si="1"/>
        <v>0</v>
      </c>
      <c r="W22" s="154" t="s">
        <v>34</v>
      </c>
      <c r="X22" s="38"/>
      <c r="Y22" s="38"/>
      <c r="Z22" s="43"/>
    </row>
    <row r="23" spans="1:26" s="36" customFormat="1" ht="17.100000000000001" customHeight="1" x14ac:dyDescent="0.25">
      <c r="A23" s="18">
        <v>1</v>
      </c>
      <c r="B23" s="18">
        <v>14</v>
      </c>
      <c r="C23" s="45" t="s">
        <v>44</v>
      </c>
      <c r="D23" s="45" t="s">
        <v>38</v>
      </c>
      <c r="E23" s="21" t="s">
        <v>30</v>
      </c>
      <c r="F23" s="38"/>
      <c r="G23" s="38"/>
      <c r="H23" s="38" t="s">
        <v>31</v>
      </c>
      <c r="I23" s="39"/>
      <c r="J23" s="40">
        <v>0</v>
      </c>
      <c r="K23" s="40">
        <v>0</v>
      </c>
      <c r="L23" s="111"/>
      <c r="M23" s="109"/>
      <c r="N23" s="109"/>
      <c r="O23" s="109"/>
      <c r="P23" s="109"/>
      <c r="Q23" s="109"/>
      <c r="R23" s="109"/>
      <c r="S23" s="109"/>
      <c r="T23" s="110"/>
      <c r="U23" s="41">
        <f t="shared" si="0"/>
        <v>0</v>
      </c>
      <c r="V23" s="41">
        <f t="shared" si="1"/>
        <v>0</v>
      </c>
      <c r="W23" s="153" t="s">
        <v>51</v>
      </c>
      <c r="X23" s="38"/>
      <c r="Y23" s="38"/>
      <c r="Z23" s="43"/>
    </row>
    <row r="24" spans="1:26" s="36" customFormat="1" ht="17.100000000000001" customHeight="1" x14ac:dyDescent="0.25">
      <c r="A24" s="18">
        <v>1</v>
      </c>
      <c r="B24" s="18">
        <v>15</v>
      </c>
      <c r="C24" s="45" t="s">
        <v>44</v>
      </c>
      <c r="D24" s="45" t="s">
        <v>38</v>
      </c>
      <c r="E24" s="21" t="s">
        <v>30</v>
      </c>
      <c r="F24" s="38"/>
      <c r="G24" s="38"/>
      <c r="H24" s="38" t="s">
        <v>33</v>
      </c>
      <c r="I24" s="39"/>
      <c r="J24" s="40">
        <v>0</v>
      </c>
      <c r="K24" s="40">
        <v>0</v>
      </c>
      <c r="L24" s="111">
        <v>2600</v>
      </c>
      <c r="M24" s="109"/>
      <c r="N24" s="109"/>
      <c r="O24" s="109"/>
      <c r="P24" s="109"/>
      <c r="Q24" s="109"/>
      <c r="R24" s="109"/>
      <c r="S24" s="109"/>
      <c r="T24" s="110">
        <f>SUM(L24:S24)</f>
        <v>2600</v>
      </c>
      <c r="U24" s="41">
        <f t="shared" si="0"/>
        <v>0</v>
      </c>
      <c r="V24" s="41">
        <f t="shared" si="1"/>
        <v>0</v>
      </c>
      <c r="W24" s="154" t="s">
        <v>34</v>
      </c>
      <c r="X24" s="38"/>
      <c r="Y24" s="38"/>
      <c r="Z24" s="43"/>
    </row>
    <row r="25" spans="1:26" s="36" customFormat="1" ht="17.100000000000001" customHeight="1" x14ac:dyDescent="0.25">
      <c r="A25" s="18">
        <v>1</v>
      </c>
      <c r="B25" s="18">
        <v>16</v>
      </c>
      <c r="C25" s="45" t="s">
        <v>45</v>
      </c>
      <c r="D25" s="45" t="s">
        <v>38</v>
      </c>
      <c r="E25" s="21" t="s">
        <v>30</v>
      </c>
      <c r="F25" s="38"/>
      <c r="G25" s="38"/>
      <c r="H25" s="38" t="s">
        <v>31</v>
      </c>
      <c r="I25" s="39"/>
      <c r="J25" s="40">
        <v>0</v>
      </c>
      <c r="K25" s="40">
        <v>0</v>
      </c>
      <c r="L25" s="111"/>
      <c r="M25" s="109"/>
      <c r="N25" s="109"/>
      <c r="O25" s="109"/>
      <c r="P25" s="109"/>
      <c r="Q25" s="109"/>
      <c r="R25" s="109"/>
      <c r="S25" s="109"/>
      <c r="T25" s="110"/>
      <c r="U25" s="41">
        <f t="shared" si="0"/>
        <v>0</v>
      </c>
      <c r="V25" s="41">
        <f t="shared" si="1"/>
        <v>0</v>
      </c>
      <c r="W25" s="153" t="s">
        <v>51</v>
      </c>
      <c r="X25" s="38"/>
      <c r="Y25" s="38"/>
      <c r="Z25" s="43"/>
    </row>
    <row r="26" spans="1:26" s="36" customFormat="1" ht="17.100000000000001" customHeight="1" thickBot="1" x14ac:dyDescent="0.3">
      <c r="A26" s="18">
        <v>1</v>
      </c>
      <c r="B26" s="18">
        <v>17</v>
      </c>
      <c r="C26" s="45" t="s">
        <v>45</v>
      </c>
      <c r="D26" s="45" t="s">
        <v>38</v>
      </c>
      <c r="E26" s="21" t="s">
        <v>30</v>
      </c>
      <c r="F26" s="38"/>
      <c r="G26" s="38"/>
      <c r="H26" s="38" t="s">
        <v>33</v>
      </c>
      <c r="I26" s="39"/>
      <c r="J26" s="40">
        <v>0</v>
      </c>
      <c r="K26" s="40">
        <v>0</v>
      </c>
      <c r="L26" s="111">
        <v>100</v>
      </c>
      <c r="M26" s="109"/>
      <c r="N26" s="109"/>
      <c r="O26" s="109"/>
      <c r="P26" s="109"/>
      <c r="Q26" s="109"/>
      <c r="R26" s="109"/>
      <c r="S26" s="109"/>
      <c r="T26" s="110">
        <f>SUM(L26:S26)</f>
        <v>100</v>
      </c>
      <c r="U26" s="107">
        <f t="shared" si="0"/>
        <v>0</v>
      </c>
      <c r="V26" s="107">
        <f t="shared" si="1"/>
        <v>0</v>
      </c>
      <c r="W26" s="154" t="s">
        <v>34</v>
      </c>
      <c r="X26" s="38"/>
      <c r="Y26" s="38"/>
      <c r="Z26" s="112"/>
    </row>
    <row r="27" spans="1:26" ht="15.75" thickBot="1" x14ac:dyDescent="0.3">
      <c r="A27" s="46">
        <v>1</v>
      </c>
      <c r="B27" s="47" t="s">
        <v>46</v>
      </c>
      <c r="C27" s="48"/>
      <c r="D27" s="49"/>
      <c r="E27" s="220" t="s">
        <v>390</v>
      </c>
      <c r="F27" s="221"/>
      <c r="G27" s="221"/>
      <c r="H27" s="221"/>
      <c r="I27" s="221"/>
      <c r="J27" s="222">
        <v>0</v>
      </c>
      <c r="K27" s="223"/>
      <c r="U27" s="108">
        <f>SUM(U10:U26)</f>
        <v>0</v>
      </c>
      <c r="V27" s="108">
        <f>SUM(V10:V26)</f>
        <v>0</v>
      </c>
      <c r="Z27" s="180">
        <f>SUM(Z10:Z23)</f>
        <v>0</v>
      </c>
    </row>
    <row r="28" spans="1:26" x14ac:dyDescent="0.25">
      <c r="U28" s="224" t="s">
        <v>47</v>
      </c>
      <c r="V28" s="224"/>
      <c r="Z28" s="50" t="s">
        <v>398</v>
      </c>
    </row>
    <row r="29" spans="1:26" s="113" customFormat="1" x14ac:dyDescent="0.25">
      <c r="A29" s="113" t="s">
        <v>399</v>
      </c>
    </row>
  </sheetData>
  <mergeCells count="8">
    <mergeCell ref="W8:Y8"/>
    <mergeCell ref="E27:I27"/>
    <mergeCell ref="J27:K27"/>
    <mergeCell ref="U28:V28"/>
    <mergeCell ref="A1:K1"/>
    <mergeCell ref="A3:K3"/>
    <mergeCell ref="A8:K8"/>
    <mergeCell ref="L8:V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A71"/>
  <sheetViews>
    <sheetView showGridLines="0" zoomScale="90" zoomScaleNormal="90" workbookViewId="0">
      <pane xSplit="3" ySplit="1" topLeftCell="S2" activePane="bottomRight" state="frozen"/>
      <selection pane="topRight" activeCell="D1" sqref="D1"/>
      <selection pane="bottomLeft" activeCell="A2" sqref="A2"/>
      <selection pane="bottomRight" activeCell="Z16" sqref="Z16"/>
    </sheetView>
  </sheetViews>
  <sheetFormatPr baseColWidth="10" defaultColWidth="11.42578125" defaultRowHeight="15" x14ac:dyDescent="0.25"/>
  <cols>
    <col min="1" max="1" width="11.42578125" style="35"/>
    <col min="2" max="2" width="13.85546875" style="35" bestFit="1" customWidth="1"/>
    <col min="3" max="3" width="65" style="74" customWidth="1"/>
    <col min="4" max="4" width="103" style="35" customWidth="1"/>
    <col min="5" max="5" width="12.85546875" style="35" customWidth="1"/>
    <col min="6" max="6" width="25" style="35" customWidth="1"/>
    <col min="7" max="7" width="20.7109375" style="35" customWidth="1"/>
    <col min="8" max="8" width="23.5703125" style="35" customWidth="1"/>
    <col min="9" max="11" width="11.42578125" style="35" customWidth="1"/>
    <col min="12" max="12" width="14" style="35" customWidth="1"/>
    <col min="13" max="14" width="14" style="59" customWidth="1"/>
    <col min="15" max="15" width="14" style="35" customWidth="1"/>
    <col min="16" max="16" width="13.85546875" style="35" customWidth="1"/>
    <col min="17" max="19" width="14" style="35" customWidth="1"/>
    <col min="20" max="20" width="23.42578125" style="35" customWidth="1"/>
    <col min="21" max="22" width="11.42578125" style="35" customWidth="1"/>
    <col min="23" max="23" width="21" style="35" customWidth="1"/>
    <col min="24" max="24" width="23.5703125" style="35" customWidth="1"/>
    <col min="25" max="25" width="35.7109375" style="35" customWidth="1"/>
    <col min="26" max="26" width="46.140625" style="35" customWidth="1"/>
    <col min="27" max="16384" width="11.42578125" style="35"/>
  </cols>
  <sheetData>
    <row r="1" spans="1:26" s="29" customFormat="1" ht="15.75" x14ac:dyDescent="0.25">
      <c r="A1" s="225" t="s">
        <v>389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M1" s="30"/>
      <c r="N1" s="30"/>
    </row>
    <row r="3" spans="1:26" ht="15.75" x14ac:dyDescent="0.25">
      <c r="A3" s="225" t="s">
        <v>453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5" spans="1:26" s="116" customFormat="1" x14ac:dyDescent="0.25">
      <c r="A5" s="116" t="s">
        <v>0</v>
      </c>
      <c r="C5" s="71"/>
    </row>
    <row r="6" spans="1:26" s="117" customFormat="1" x14ac:dyDescent="0.25">
      <c r="A6" s="117" t="s">
        <v>1</v>
      </c>
      <c r="C6" s="72"/>
    </row>
    <row r="7" spans="1:26" s="57" customFormat="1" x14ac:dyDescent="0.25">
      <c r="C7" s="73"/>
    </row>
    <row r="8" spans="1:26" ht="47.25" customHeight="1" x14ac:dyDescent="0.25">
      <c r="A8" s="229" t="s">
        <v>4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8" t="s">
        <v>420</v>
      </c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1" t="s">
        <v>422</v>
      </c>
      <c r="X8" s="1"/>
      <c r="Y8" s="219"/>
      <c r="Z8" s="102" t="s">
        <v>424</v>
      </c>
    </row>
    <row r="9" spans="1:26" s="122" customFormat="1" ht="180.75" customHeight="1" x14ac:dyDescent="0.25">
      <c r="A9" s="118" t="s">
        <v>5</v>
      </c>
      <c r="B9" s="118" t="s">
        <v>6</v>
      </c>
      <c r="C9" s="119" t="s">
        <v>7</v>
      </c>
      <c r="D9" s="119" t="s">
        <v>8</v>
      </c>
      <c r="E9" s="119" t="s">
        <v>9</v>
      </c>
      <c r="F9" s="118" t="s">
        <v>10</v>
      </c>
      <c r="G9" s="120" t="s">
        <v>11</v>
      </c>
      <c r="H9" s="120" t="s">
        <v>12</v>
      </c>
      <c r="I9" s="120" t="s">
        <v>13</v>
      </c>
      <c r="J9" s="121" t="s">
        <v>14</v>
      </c>
      <c r="K9" s="121" t="s">
        <v>15</v>
      </c>
      <c r="L9" s="26" t="s">
        <v>391</v>
      </c>
      <c r="M9" s="26" t="s">
        <v>392</v>
      </c>
      <c r="N9" s="26" t="s">
        <v>18</v>
      </c>
      <c r="O9" s="26" t="s">
        <v>393</v>
      </c>
      <c r="P9" s="26" t="s">
        <v>394</v>
      </c>
      <c r="Q9" s="26" t="s">
        <v>395</v>
      </c>
      <c r="R9" s="26" t="s">
        <v>22</v>
      </c>
      <c r="S9" s="26" t="s">
        <v>23</v>
      </c>
      <c r="T9" s="26" t="s">
        <v>24</v>
      </c>
      <c r="U9" s="26" t="s">
        <v>25</v>
      </c>
      <c r="V9" s="26" t="s">
        <v>26</v>
      </c>
      <c r="W9" s="123" t="s">
        <v>396</v>
      </c>
      <c r="X9" s="123" t="s">
        <v>461</v>
      </c>
      <c r="Y9" s="123" t="s">
        <v>462</v>
      </c>
      <c r="Z9" s="124" t="s">
        <v>473</v>
      </c>
    </row>
    <row r="10" spans="1:26" ht="17.100000000000001" customHeight="1" x14ac:dyDescent="0.2">
      <c r="A10" s="58">
        <v>2</v>
      </c>
      <c r="B10" s="190">
        <v>1</v>
      </c>
      <c r="C10" s="192" t="s">
        <v>48</v>
      </c>
      <c r="D10" s="75" t="s">
        <v>49</v>
      </c>
      <c r="E10" s="21" t="s">
        <v>30</v>
      </c>
      <c r="F10" s="42"/>
      <c r="G10" s="42"/>
      <c r="H10" s="42" t="s">
        <v>50</v>
      </c>
      <c r="I10" s="60"/>
      <c r="J10" s="61">
        <v>0</v>
      </c>
      <c r="K10" s="61">
        <v>0</v>
      </c>
      <c r="L10" s="66">
        <v>700</v>
      </c>
      <c r="M10" s="66"/>
      <c r="N10" s="66"/>
      <c r="O10" s="66"/>
      <c r="P10" s="66"/>
      <c r="Q10" s="66"/>
      <c r="R10" s="66"/>
      <c r="S10" s="66"/>
      <c r="T10" s="114">
        <f t="shared" ref="T10:T40" si="0">SUM(L10:S10)</f>
        <v>700</v>
      </c>
      <c r="U10" s="62">
        <f t="shared" ref="U10:U41" si="1">J10*T10</f>
        <v>0</v>
      </c>
      <c r="V10" s="62">
        <f t="shared" ref="V10:V41" si="2">K10*T10</f>
        <v>0</v>
      </c>
      <c r="W10" s="155" t="s">
        <v>51</v>
      </c>
      <c r="X10" s="42"/>
      <c r="Y10" s="42"/>
      <c r="Z10" s="42"/>
    </row>
    <row r="11" spans="1:26" ht="21" customHeight="1" x14ac:dyDescent="0.2">
      <c r="A11" s="58">
        <v>2</v>
      </c>
      <c r="B11" s="190">
        <v>2</v>
      </c>
      <c r="C11" s="192" t="s">
        <v>52</v>
      </c>
      <c r="D11" s="76" t="s">
        <v>460</v>
      </c>
      <c r="E11" s="21" t="s">
        <v>30</v>
      </c>
      <c r="F11" s="42"/>
      <c r="G11" s="42"/>
      <c r="H11" s="42" t="s">
        <v>31</v>
      </c>
      <c r="I11" s="60"/>
      <c r="J11" s="61">
        <v>0</v>
      </c>
      <c r="K11" s="61">
        <v>0</v>
      </c>
      <c r="L11" s="66"/>
      <c r="M11" s="66"/>
      <c r="N11" s="66"/>
      <c r="O11" s="66"/>
      <c r="P11" s="66"/>
      <c r="Q11" s="66"/>
      <c r="R11" s="66"/>
      <c r="S11" s="66"/>
      <c r="T11" s="114"/>
      <c r="U11" s="62">
        <f t="shared" si="1"/>
        <v>0</v>
      </c>
      <c r="V11" s="62">
        <f t="shared" si="2"/>
        <v>0</v>
      </c>
      <c r="W11" s="156"/>
      <c r="X11" s="42"/>
      <c r="Y11" s="42"/>
      <c r="Z11" s="42"/>
    </row>
    <row r="12" spans="1:26" ht="17.100000000000001" customHeight="1" x14ac:dyDescent="0.2">
      <c r="A12" s="58">
        <v>2</v>
      </c>
      <c r="B12" s="190">
        <v>3</v>
      </c>
      <c r="C12" s="192" t="s">
        <v>53</v>
      </c>
      <c r="D12" s="76" t="s">
        <v>460</v>
      </c>
      <c r="E12" s="21" t="s">
        <v>30</v>
      </c>
      <c r="F12" s="42"/>
      <c r="G12" s="42"/>
      <c r="H12" s="42" t="s">
        <v>33</v>
      </c>
      <c r="I12" s="60"/>
      <c r="J12" s="61">
        <v>0</v>
      </c>
      <c r="K12" s="61">
        <v>0</v>
      </c>
      <c r="L12" s="66"/>
      <c r="M12" s="66"/>
      <c r="N12" s="66"/>
      <c r="O12" s="66"/>
      <c r="P12" s="66"/>
      <c r="Q12" s="66"/>
      <c r="R12" s="66"/>
      <c r="S12" s="66"/>
      <c r="T12" s="114"/>
      <c r="U12" s="62">
        <f t="shared" si="1"/>
        <v>0</v>
      </c>
      <c r="V12" s="62">
        <f t="shared" si="2"/>
        <v>0</v>
      </c>
      <c r="W12" s="157" t="s">
        <v>34</v>
      </c>
      <c r="X12" s="42"/>
      <c r="Y12" s="42"/>
      <c r="Z12" s="42"/>
    </row>
    <row r="13" spans="1:26" ht="17.100000000000001" customHeight="1" x14ac:dyDescent="0.2">
      <c r="A13" s="58">
        <v>2</v>
      </c>
      <c r="B13" s="190">
        <v>4</v>
      </c>
      <c r="C13" s="192" t="s">
        <v>54</v>
      </c>
      <c r="D13" s="76" t="s">
        <v>460</v>
      </c>
      <c r="E13" s="21" t="s">
        <v>30</v>
      </c>
      <c r="F13" s="42"/>
      <c r="G13" s="42"/>
      <c r="H13" s="42" t="s">
        <v>31</v>
      </c>
      <c r="I13" s="60"/>
      <c r="J13" s="61">
        <v>0</v>
      </c>
      <c r="K13" s="61">
        <v>0</v>
      </c>
      <c r="L13" s="66"/>
      <c r="M13" s="66"/>
      <c r="N13" s="66"/>
      <c r="O13" s="66"/>
      <c r="P13" s="66"/>
      <c r="Q13" s="66"/>
      <c r="R13" s="66"/>
      <c r="S13" s="66"/>
      <c r="T13" s="114"/>
      <c r="U13" s="62">
        <f t="shared" si="1"/>
        <v>0</v>
      </c>
      <c r="V13" s="62">
        <f t="shared" si="2"/>
        <v>0</v>
      </c>
      <c r="W13" s="156"/>
      <c r="X13" s="42"/>
      <c r="Y13" s="42"/>
      <c r="Z13" s="42"/>
    </row>
    <row r="14" spans="1:26" ht="17.100000000000001" customHeight="1" x14ac:dyDescent="0.2">
      <c r="A14" s="58">
        <v>2</v>
      </c>
      <c r="B14" s="190">
        <v>5</v>
      </c>
      <c r="C14" s="192" t="s">
        <v>54</v>
      </c>
      <c r="D14" s="76" t="s">
        <v>460</v>
      </c>
      <c r="E14" s="21" t="s">
        <v>30</v>
      </c>
      <c r="F14" s="42"/>
      <c r="G14" s="42"/>
      <c r="H14" s="42" t="s">
        <v>33</v>
      </c>
      <c r="I14" s="60"/>
      <c r="J14" s="61">
        <v>0</v>
      </c>
      <c r="K14" s="61">
        <v>0</v>
      </c>
      <c r="L14" s="66"/>
      <c r="M14" s="66"/>
      <c r="N14" s="66"/>
      <c r="O14" s="66"/>
      <c r="P14" s="66"/>
      <c r="Q14" s="66"/>
      <c r="R14" s="66"/>
      <c r="S14" s="66"/>
      <c r="T14" s="114"/>
      <c r="U14" s="62">
        <f t="shared" si="1"/>
        <v>0</v>
      </c>
      <c r="V14" s="62">
        <f t="shared" si="2"/>
        <v>0</v>
      </c>
      <c r="W14" s="157" t="s">
        <v>34</v>
      </c>
      <c r="X14" s="42"/>
      <c r="Y14" s="42"/>
      <c r="Z14" s="42"/>
    </row>
    <row r="15" spans="1:26" ht="17.100000000000001" customHeight="1" x14ac:dyDescent="0.2">
      <c r="A15" s="58">
        <v>2</v>
      </c>
      <c r="B15" s="190">
        <v>6</v>
      </c>
      <c r="C15" s="192" t="s">
        <v>55</v>
      </c>
      <c r="D15" s="75" t="s">
        <v>460</v>
      </c>
      <c r="E15" s="21" t="s">
        <v>30</v>
      </c>
      <c r="F15" s="42"/>
      <c r="G15" s="42"/>
      <c r="H15" s="42" t="s">
        <v>33</v>
      </c>
      <c r="I15" s="60"/>
      <c r="J15" s="61">
        <v>0</v>
      </c>
      <c r="K15" s="61">
        <v>0</v>
      </c>
      <c r="L15" s="66">
        <v>600</v>
      </c>
      <c r="M15" s="66"/>
      <c r="N15" s="66"/>
      <c r="O15" s="66"/>
      <c r="P15" s="66"/>
      <c r="Q15" s="66"/>
      <c r="R15" s="66"/>
      <c r="S15" s="66"/>
      <c r="T15" s="114">
        <f t="shared" si="0"/>
        <v>600</v>
      </c>
      <c r="U15" s="62">
        <f t="shared" si="1"/>
        <v>0</v>
      </c>
      <c r="V15" s="62">
        <f t="shared" si="2"/>
        <v>0</v>
      </c>
      <c r="W15" s="156" t="s">
        <v>51</v>
      </c>
      <c r="X15" s="42"/>
      <c r="Y15" s="42"/>
      <c r="Z15" s="42"/>
    </row>
    <row r="16" spans="1:26" ht="17.100000000000001" customHeight="1" x14ac:dyDescent="0.2">
      <c r="A16" s="58">
        <v>2</v>
      </c>
      <c r="B16" s="190">
        <v>7</v>
      </c>
      <c r="C16" s="192" t="s">
        <v>56</v>
      </c>
      <c r="D16" s="75" t="s">
        <v>460</v>
      </c>
      <c r="E16" s="21" t="s">
        <v>30</v>
      </c>
      <c r="F16" s="42"/>
      <c r="G16" s="42"/>
      <c r="H16" s="42" t="s">
        <v>31</v>
      </c>
      <c r="I16" s="60"/>
      <c r="J16" s="61">
        <v>0</v>
      </c>
      <c r="K16" s="61">
        <v>0</v>
      </c>
      <c r="L16" s="66"/>
      <c r="M16" s="66"/>
      <c r="N16" s="66"/>
      <c r="O16" s="66"/>
      <c r="P16" s="66"/>
      <c r="Q16" s="66"/>
      <c r="R16" s="66"/>
      <c r="S16" s="66"/>
      <c r="T16" s="114"/>
      <c r="U16" s="62">
        <f t="shared" si="1"/>
        <v>0</v>
      </c>
      <c r="V16" s="62">
        <f t="shared" si="2"/>
        <v>0</v>
      </c>
      <c r="W16" s="156"/>
      <c r="X16" s="42"/>
      <c r="Y16" s="42"/>
      <c r="Z16" s="42"/>
    </row>
    <row r="17" spans="1:26" ht="17.100000000000001" customHeight="1" x14ac:dyDescent="0.2">
      <c r="A17" s="58">
        <v>2</v>
      </c>
      <c r="B17" s="190">
        <v>8</v>
      </c>
      <c r="C17" s="192" t="s">
        <v>57</v>
      </c>
      <c r="D17" s="75" t="s">
        <v>49</v>
      </c>
      <c r="E17" s="21" t="s">
        <v>30</v>
      </c>
      <c r="F17" s="42"/>
      <c r="G17" s="42"/>
      <c r="H17" s="42" t="s">
        <v>58</v>
      </c>
      <c r="I17" s="60"/>
      <c r="J17" s="61">
        <v>0</v>
      </c>
      <c r="K17" s="61">
        <v>0</v>
      </c>
      <c r="L17" s="66">
        <v>100</v>
      </c>
      <c r="M17" s="66"/>
      <c r="N17" s="66"/>
      <c r="O17" s="66"/>
      <c r="P17" s="66"/>
      <c r="Q17" s="66"/>
      <c r="R17" s="66"/>
      <c r="S17" s="66"/>
      <c r="T17" s="114">
        <f t="shared" si="0"/>
        <v>100</v>
      </c>
      <c r="U17" s="62">
        <f t="shared" si="1"/>
        <v>0</v>
      </c>
      <c r="V17" s="62">
        <f t="shared" si="2"/>
        <v>0</v>
      </c>
      <c r="W17" s="157" t="s">
        <v>34</v>
      </c>
      <c r="X17" s="42"/>
      <c r="Y17" s="42"/>
      <c r="Z17" s="42"/>
    </row>
    <row r="18" spans="1:26" ht="17.100000000000001" customHeight="1" x14ac:dyDescent="0.2">
      <c r="A18" s="58">
        <v>2</v>
      </c>
      <c r="B18" s="190">
        <v>9</v>
      </c>
      <c r="C18" s="192" t="s">
        <v>59</v>
      </c>
      <c r="D18" s="75" t="s">
        <v>460</v>
      </c>
      <c r="E18" s="21" t="s">
        <v>30</v>
      </c>
      <c r="F18" s="42"/>
      <c r="G18" s="42"/>
      <c r="H18" s="42" t="s">
        <v>41</v>
      </c>
      <c r="I18" s="60"/>
      <c r="J18" s="61">
        <v>0</v>
      </c>
      <c r="K18" s="61">
        <v>0</v>
      </c>
      <c r="L18" s="66">
        <v>100</v>
      </c>
      <c r="M18" s="66"/>
      <c r="N18" s="66"/>
      <c r="O18" s="66"/>
      <c r="P18" s="66"/>
      <c r="Q18" s="66"/>
      <c r="R18" s="66"/>
      <c r="S18" s="66"/>
      <c r="T18" s="114">
        <f t="shared" si="0"/>
        <v>100</v>
      </c>
      <c r="U18" s="62">
        <f t="shared" si="1"/>
        <v>0</v>
      </c>
      <c r="V18" s="62">
        <f t="shared" si="2"/>
        <v>0</v>
      </c>
      <c r="W18" s="156" t="s">
        <v>51</v>
      </c>
      <c r="X18" s="42"/>
      <c r="Y18" s="42"/>
      <c r="Z18" s="42"/>
    </row>
    <row r="19" spans="1:26" ht="17.100000000000001" customHeight="1" x14ac:dyDescent="0.2">
      <c r="A19" s="58">
        <v>2</v>
      </c>
      <c r="B19" s="190">
        <v>10</v>
      </c>
      <c r="C19" s="192" t="s">
        <v>60</v>
      </c>
      <c r="D19" s="75" t="s">
        <v>460</v>
      </c>
      <c r="E19" s="21" t="s">
        <v>30</v>
      </c>
      <c r="F19" s="42"/>
      <c r="G19" s="42"/>
      <c r="H19" s="42" t="s">
        <v>31</v>
      </c>
      <c r="I19" s="60"/>
      <c r="J19" s="61">
        <v>0</v>
      </c>
      <c r="K19" s="61">
        <v>0</v>
      </c>
      <c r="L19" s="66"/>
      <c r="M19" s="66"/>
      <c r="N19" s="66"/>
      <c r="O19" s="66"/>
      <c r="P19" s="66"/>
      <c r="Q19" s="66"/>
      <c r="R19" s="66"/>
      <c r="S19" s="66"/>
      <c r="T19" s="114"/>
      <c r="U19" s="62">
        <f t="shared" si="1"/>
        <v>0</v>
      </c>
      <c r="V19" s="62">
        <f t="shared" si="2"/>
        <v>0</v>
      </c>
      <c r="W19" s="157" t="s">
        <v>34</v>
      </c>
      <c r="X19" s="42"/>
      <c r="Y19" s="42"/>
      <c r="Z19" s="42"/>
    </row>
    <row r="20" spans="1:26" ht="17.100000000000001" customHeight="1" x14ac:dyDescent="0.2">
      <c r="A20" s="58">
        <v>2</v>
      </c>
      <c r="B20" s="190">
        <v>11</v>
      </c>
      <c r="C20" s="192" t="s">
        <v>61</v>
      </c>
      <c r="D20" s="76" t="s">
        <v>460</v>
      </c>
      <c r="E20" s="21" t="s">
        <v>30</v>
      </c>
      <c r="F20" s="42"/>
      <c r="G20" s="42"/>
      <c r="H20" s="42" t="s">
        <v>62</v>
      </c>
      <c r="I20" s="60"/>
      <c r="J20" s="61">
        <v>0</v>
      </c>
      <c r="K20" s="61">
        <v>0</v>
      </c>
      <c r="L20" s="66">
        <v>50</v>
      </c>
      <c r="M20" s="66"/>
      <c r="N20" s="66"/>
      <c r="O20" s="66"/>
      <c r="P20" s="66"/>
      <c r="Q20" s="66"/>
      <c r="R20" s="66"/>
      <c r="S20" s="66"/>
      <c r="T20" s="114">
        <f t="shared" si="0"/>
        <v>50</v>
      </c>
      <c r="U20" s="62">
        <f t="shared" si="1"/>
        <v>0</v>
      </c>
      <c r="V20" s="62">
        <f t="shared" si="2"/>
        <v>0</v>
      </c>
      <c r="W20" s="157" t="s">
        <v>34</v>
      </c>
      <c r="X20" s="42"/>
      <c r="Y20" s="42"/>
      <c r="Z20" s="42"/>
    </row>
    <row r="21" spans="1:26" ht="16.5" customHeight="1" x14ac:dyDescent="0.2">
      <c r="A21" s="58">
        <v>2</v>
      </c>
      <c r="B21" s="190">
        <v>12</v>
      </c>
      <c r="C21" s="76" t="s">
        <v>63</v>
      </c>
      <c r="D21" s="76" t="s">
        <v>64</v>
      </c>
      <c r="E21" s="21" t="s">
        <v>30</v>
      </c>
      <c r="F21" s="42"/>
      <c r="G21" s="42"/>
      <c r="H21" s="42" t="s">
        <v>65</v>
      </c>
      <c r="I21" s="60"/>
      <c r="J21" s="61">
        <v>0</v>
      </c>
      <c r="K21" s="61">
        <v>0</v>
      </c>
      <c r="L21" s="66">
        <v>180</v>
      </c>
      <c r="M21" s="66"/>
      <c r="N21" s="66"/>
      <c r="O21" s="66"/>
      <c r="P21" s="66"/>
      <c r="Q21" s="66"/>
      <c r="R21" s="66"/>
      <c r="S21" s="66"/>
      <c r="T21" s="114">
        <f t="shared" si="0"/>
        <v>180</v>
      </c>
      <c r="U21" s="62">
        <f t="shared" si="1"/>
        <v>0</v>
      </c>
      <c r="V21" s="62">
        <f t="shared" si="2"/>
        <v>0</v>
      </c>
      <c r="W21" s="156" t="s">
        <v>51</v>
      </c>
      <c r="X21" s="42"/>
      <c r="Y21" s="42"/>
      <c r="Z21" s="42"/>
    </row>
    <row r="22" spans="1:26" ht="16.5" customHeight="1" x14ac:dyDescent="0.2">
      <c r="A22" s="58">
        <v>2</v>
      </c>
      <c r="B22" s="190">
        <v>13</v>
      </c>
      <c r="C22" s="75" t="s">
        <v>66</v>
      </c>
      <c r="D22" s="75" t="s">
        <v>49</v>
      </c>
      <c r="E22" s="21" t="s">
        <v>30</v>
      </c>
      <c r="F22" s="42"/>
      <c r="G22" s="42"/>
      <c r="H22" s="42" t="s">
        <v>65</v>
      </c>
      <c r="I22" s="60"/>
      <c r="J22" s="61">
        <v>0</v>
      </c>
      <c r="K22" s="61">
        <v>0</v>
      </c>
      <c r="L22" s="65">
        <v>4800</v>
      </c>
      <c r="M22" s="66"/>
      <c r="N22" s="66"/>
      <c r="O22" s="66"/>
      <c r="P22" s="66"/>
      <c r="Q22" s="66"/>
      <c r="R22" s="66"/>
      <c r="S22" s="66"/>
      <c r="T22" s="114">
        <f t="shared" si="0"/>
        <v>4800</v>
      </c>
      <c r="U22" s="62">
        <f t="shared" si="1"/>
        <v>0</v>
      </c>
      <c r="V22" s="62">
        <f t="shared" si="2"/>
        <v>0</v>
      </c>
      <c r="W22" s="156" t="s">
        <v>51</v>
      </c>
      <c r="X22" s="42"/>
      <c r="Y22" s="42"/>
      <c r="Z22" s="42"/>
    </row>
    <row r="23" spans="1:26" ht="16.5" customHeight="1" x14ac:dyDescent="0.2">
      <c r="A23" s="58">
        <v>2</v>
      </c>
      <c r="B23" s="190">
        <v>14</v>
      </c>
      <c r="C23" s="77" t="s">
        <v>67</v>
      </c>
      <c r="D23" s="77" t="s">
        <v>64</v>
      </c>
      <c r="E23" s="21" t="s">
        <v>30</v>
      </c>
      <c r="F23" s="42"/>
      <c r="G23" s="42"/>
      <c r="H23" s="42" t="s">
        <v>65</v>
      </c>
      <c r="I23" s="60"/>
      <c r="J23" s="61">
        <v>0</v>
      </c>
      <c r="K23" s="61">
        <v>0</v>
      </c>
      <c r="L23" s="65">
        <v>100</v>
      </c>
      <c r="M23" s="66"/>
      <c r="N23" s="66"/>
      <c r="O23" s="66"/>
      <c r="P23" s="66"/>
      <c r="Q23" s="66"/>
      <c r="R23" s="66"/>
      <c r="S23" s="66"/>
      <c r="T23" s="114">
        <f t="shared" si="0"/>
        <v>100</v>
      </c>
      <c r="U23" s="62">
        <f t="shared" si="1"/>
        <v>0</v>
      </c>
      <c r="V23" s="62">
        <f t="shared" si="2"/>
        <v>0</v>
      </c>
      <c r="W23" s="157" t="s">
        <v>34</v>
      </c>
      <c r="X23" s="42"/>
      <c r="Y23" s="42"/>
      <c r="Z23" s="42"/>
    </row>
    <row r="24" spans="1:26" ht="16.5" customHeight="1" x14ac:dyDescent="0.2">
      <c r="A24" s="58">
        <v>2</v>
      </c>
      <c r="B24" s="190">
        <v>15</v>
      </c>
      <c r="C24" s="77" t="s">
        <v>68</v>
      </c>
      <c r="D24" s="77" t="s">
        <v>64</v>
      </c>
      <c r="E24" s="21" t="s">
        <v>30</v>
      </c>
      <c r="F24" s="42"/>
      <c r="G24" s="42"/>
      <c r="H24" s="42" t="s">
        <v>65</v>
      </c>
      <c r="I24" s="60"/>
      <c r="J24" s="61">
        <v>0</v>
      </c>
      <c r="K24" s="61">
        <v>0</v>
      </c>
      <c r="L24" s="65">
        <v>5000</v>
      </c>
      <c r="M24" s="66"/>
      <c r="N24" s="66"/>
      <c r="O24" s="66"/>
      <c r="P24" s="66"/>
      <c r="Q24" s="66"/>
      <c r="R24" s="66"/>
      <c r="S24" s="66"/>
      <c r="T24" s="114">
        <f t="shared" si="0"/>
        <v>5000</v>
      </c>
      <c r="U24" s="62">
        <f t="shared" si="1"/>
        <v>0</v>
      </c>
      <c r="V24" s="62">
        <f t="shared" si="2"/>
        <v>0</v>
      </c>
      <c r="W24" s="157" t="s">
        <v>34</v>
      </c>
      <c r="X24" s="42"/>
      <c r="Y24" s="42"/>
      <c r="Z24" s="42"/>
    </row>
    <row r="25" spans="1:26" ht="16.5" customHeight="1" x14ac:dyDescent="0.2">
      <c r="A25" s="58">
        <v>2</v>
      </c>
      <c r="B25" s="190">
        <v>16</v>
      </c>
      <c r="C25" s="77" t="s">
        <v>69</v>
      </c>
      <c r="D25" s="77" t="s">
        <v>64</v>
      </c>
      <c r="E25" s="21" t="s">
        <v>30</v>
      </c>
      <c r="F25" s="42"/>
      <c r="G25" s="42"/>
      <c r="H25" s="42" t="s">
        <v>65</v>
      </c>
      <c r="I25" s="60"/>
      <c r="J25" s="61">
        <v>0</v>
      </c>
      <c r="K25" s="61">
        <v>0</v>
      </c>
      <c r="L25" s="65">
        <v>400</v>
      </c>
      <c r="M25" s="66"/>
      <c r="N25" s="66"/>
      <c r="O25" s="66"/>
      <c r="P25" s="66"/>
      <c r="Q25" s="66"/>
      <c r="R25" s="66"/>
      <c r="S25" s="66"/>
      <c r="T25" s="114">
        <f t="shared" si="0"/>
        <v>400</v>
      </c>
      <c r="U25" s="62">
        <f t="shared" si="1"/>
        <v>0</v>
      </c>
      <c r="V25" s="62">
        <f t="shared" si="2"/>
        <v>0</v>
      </c>
      <c r="W25" s="156" t="s">
        <v>51</v>
      </c>
      <c r="X25" s="42"/>
      <c r="Y25" s="42"/>
      <c r="Z25" s="42"/>
    </row>
    <row r="26" spans="1:26" ht="16.5" customHeight="1" x14ac:dyDescent="0.2">
      <c r="A26" s="58">
        <v>2</v>
      </c>
      <c r="B26" s="191">
        <v>17</v>
      </c>
      <c r="C26" s="78" t="s">
        <v>70</v>
      </c>
      <c r="D26" s="78" t="s">
        <v>64</v>
      </c>
      <c r="E26" s="22" t="s">
        <v>30</v>
      </c>
      <c r="F26" s="52"/>
      <c r="G26" s="52"/>
      <c r="H26" s="52" t="s">
        <v>65</v>
      </c>
      <c r="I26" s="63"/>
      <c r="J26" s="61">
        <v>0</v>
      </c>
      <c r="K26" s="61">
        <v>0</v>
      </c>
      <c r="L26" s="115">
        <v>1200</v>
      </c>
      <c r="M26" s="66"/>
      <c r="N26" s="66"/>
      <c r="O26" s="66"/>
      <c r="P26" s="66"/>
      <c r="Q26" s="66"/>
      <c r="R26" s="66"/>
      <c r="S26" s="66"/>
      <c r="T26" s="114">
        <f t="shared" si="0"/>
        <v>1200</v>
      </c>
      <c r="U26" s="64">
        <f t="shared" si="1"/>
        <v>0</v>
      </c>
      <c r="V26" s="64">
        <f t="shared" si="2"/>
        <v>0</v>
      </c>
      <c r="W26" s="157" t="s">
        <v>34</v>
      </c>
      <c r="X26" s="52"/>
      <c r="Y26" s="52"/>
      <c r="Z26" s="52"/>
    </row>
    <row r="27" spans="1:26" ht="16.5" customHeight="1" x14ac:dyDescent="0.2">
      <c r="A27" s="58">
        <v>2</v>
      </c>
      <c r="B27" s="190">
        <v>18</v>
      </c>
      <c r="C27" s="77" t="s">
        <v>71</v>
      </c>
      <c r="D27" s="77" t="s">
        <v>409</v>
      </c>
      <c r="E27" s="21" t="s">
        <v>30</v>
      </c>
      <c r="F27" s="42"/>
      <c r="G27" s="42"/>
      <c r="H27" s="42" t="s">
        <v>33</v>
      </c>
      <c r="I27" s="60"/>
      <c r="J27" s="61">
        <v>0</v>
      </c>
      <c r="K27" s="61">
        <v>0</v>
      </c>
      <c r="L27" s="65"/>
      <c r="M27" s="66"/>
      <c r="N27" s="66"/>
      <c r="O27" s="66"/>
      <c r="P27" s="66"/>
      <c r="Q27" s="66"/>
      <c r="R27" s="66"/>
      <c r="S27" s="66"/>
      <c r="T27" s="114"/>
      <c r="U27" s="64">
        <f t="shared" si="1"/>
        <v>0</v>
      </c>
      <c r="V27" s="64">
        <f t="shared" si="2"/>
        <v>0</v>
      </c>
      <c r="W27" s="157" t="s">
        <v>34</v>
      </c>
      <c r="X27" s="42"/>
      <c r="Y27" s="42"/>
      <c r="Z27" s="42"/>
    </row>
    <row r="28" spans="1:26" ht="16.5" customHeight="1" x14ac:dyDescent="0.2">
      <c r="A28" s="58">
        <v>2</v>
      </c>
      <c r="B28" s="190">
        <v>19</v>
      </c>
      <c r="C28" s="77" t="s">
        <v>72</v>
      </c>
      <c r="D28" s="77" t="s">
        <v>409</v>
      </c>
      <c r="E28" s="21" t="s">
        <v>30</v>
      </c>
      <c r="F28" s="42"/>
      <c r="G28" s="42"/>
      <c r="H28" s="42" t="s">
        <v>33</v>
      </c>
      <c r="I28" s="60"/>
      <c r="J28" s="61">
        <v>0</v>
      </c>
      <c r="K28" s="61">
        <v>0</v>
      </c>
      <c r="L28" s="65"/>
      <c r="M28" s="66"/>
      <c r="N28" s="66"/>
      <c r="O28" s="66"/>
      <c r="P28" s="66"/>
      <c r="Q28" s="66"/>
      <c r="R28" s="66"/>
      <c r="S28" s="66"/>
      <c r="T28" s="114"/>
      <c r="U28" s="64">
        <f t="shared" si="1"/>
        <v>0</v>
      </c>
      <c r="V28" s="64">
        <f t="shared" si="2"/>
        <v>0</v>
      </c>
      <c r="W28" s="157" t="s">
        <v>34</v>
      </c>
      <c r="X28" s="42"/>
      <c r="Y28" s="42"/>
      <c r="Z28" s="42"/>
    </row>
    <row r="29" spans="1:26" ht="16.5" customHeight="1" x14ac:dyDescent="0.2">
      <c r="A29" s="58">
        <v>2</v>
      </c>
      <c r="B29" s="190">
        <v>20</v>
      </c>
      <c r="C29" s="77" t="s">
        <v>73</v>
      </c>
      <c r="D29" s="77" t="s">
        <v>409</v>
      </c>
      <c r="E29" s="21" t="s">
        <v>30</v>
      </c>
      <c r="F29" s="42"/>
      <c r="G29" s="42"/>
      <c r="H29" s="42" t="s">
        <v>33</v>
      </c>
      <c r="I29" s="60"/>
      <c r="J29" s="61">
        <v>0</v>
      </c>
      <c r="K29" s="61">
        <v>0</v>
      </c>
      <c r="L29" s="65"/>
      <c r="M29" s="66"/>
      <c r="N29" s="66"/>
      <c r="O29" s="66"/>
      <c r="P29" s="66"/>
      <c r="Q29" s="66"/>
      <c r="R29" s="66"/>
      <c r="S29" s="66"/>
      <c r="T29" s="114"/>
      <c r="U29" s="64">
        <f t="shared" si="1"/>
        <v>0</v>
      </c>
      <c r="V29" s="64">
        <f t="shared" si="2"/>
        <v>0</v>
      </c>
      <c r="W29" s="156"/>
      <c r="X29" s="42"/>
      <c r="Y29" s="42"/>
      <c r="Z29" s="42"/>
    </row>
    <row r="30" spans="1:26" ht="16.5" customHeight="1" x14ac:dyDescent="0.2">
      <c r="A30" s="58">
        <v>2</v>
      </c>
      <c r="B30" s="190">
        <v>21</v>
      </c>
      <c r="C30" s="77" t="s">
        <v>74</v>
      </c>
      <c r="D30" s="77" t="s">
        <v>409</v>
      </c>
      <c r="E30" s="21" t="s">
        <v>30</v>
      </c>
      <c r="F30" s="42"/>
      <c r="G30" s="42"/>
      <c r="H30" s="42" t="s">
        <v>33</v>
      </c>
      <c r="I30" s="60"/>
      <c r="J30" s="61">
        <v>0</v>
      </c>
      <c r="K30" s="61">
        <v>0</v>
      </c>
      <c r="L30" s="65"/>
      <c r="M30" s="66"/>
      <c r="N30" s="66"/>
      <c r="O30" s="66"/>
      <c r="P30" s="66"/>
      <c r="Q30" s="66"/>
      <c r="R30" s="66"/>
      <c r="S30" s="66"/>
      <c r="T30" s="114"/>
      <c r="U30" s="64">
        <f t="shared" si="1"/>
        <v>0</v>
      </c>
      <c r="V30" s="64">
        <f t="shared" si="2"/>
        <v>0</v>
      </c>
      <c r="W30" s="157" t="s">
        <v>34</v>
      </c>
      <c r="X30" s="42"/>
      <c r="Y30" s="42"/>
      <c r="Z30" s="42"/>
    </row>
    <row r="31" spans="1:26" ht="16.5" customHeight="1" x14ac:dyDescent="0.2">
      <c r="A31" s="58">
        <v>2</v>
      </c>
      <c r="B31" s="190">
        <v>22</v>
      </c>
      <c r="C31" s="77" t="s">
        <v>75</v>
      </c>
      <c r="D31" s="77" t="s">
        <v>409</v>
      </c>
      <c r="E31" s="21" t="s">
        <v>30</v>
      </c>
      <c r="F31" s="42"/>
      <c r="G31" s="42"/>
      <c r="H31" s="42" t="s">
        <v>33</v>
      </c>
      <c r="I31" s="60"/>
      <c r="J31" s="61">
        <v>0</v>
      </c>
      <c r="K31" s="61">
        <v>0</v>
      </c>
      <c r="L31" s="65"/>
      <c r="M31" s="66"/>
      <c r="N31" s="66"/>
      <c r="O31" s="66"/>
      <c r="P31" s="66"/>
      <c r="Q31" s="66"/>
      <c r="R31" s="66"/>
      <c r="S31" s="66"/>
      <c r="T31" s="114"/>
      <c r="U31" s="64">
        <f t="shared" si="1"/>
        <v>0</v>
      </c>
      <c r="V31" s="64">
        <f t="shared" si="2"/>
        <v>0</v>
      </c>
      <c r="W31" s="157" t="s">
        <v>34</v>
      </c>
      <c r="X31" s="42"/>
      <c r="Y31" s="42"/>
      <c r="Z31" s="42"/>
    </row>
    <row r="32" spans="1:26" ht="16.5" customHeight="1" x14ac:dyDescent="0.2">
      <c r="A32" s="58">
        <v>2</v>
      </c>
      <c r="B32" s="190">
        <v>23</v>
      </c>
      <c r="C32" s="77" t="s">
        <v>76</v>
      </c>
      <c r="D32" s="77" t="s">
        <v>409</v>
      </c>
      <c r="E32" s="21" t="s">
        <v>30</v>
      </c>
      <c r="F32" s="42"/>
      <c r="G32" s="42"/>
      <c r="H32" s="42" t="s">
        <v>33</v>
      </c>
      <c r="I32" s="60"/>
      <c r="J32" s="61">
        <v>0</v>
      </c>
      <c r="K32" s="61">
        <v>0</v>
      </c>
      <c r="L32" s="65"/>
      <c r="M32" s="66"/>
      <c r="N32" s="66"/>
      <c r="O32" s="66"/>
      <c r="P32" s="66"/>
      <c r="Q32" s="66"/>
      <c r="R32" s="66"/>
      <c r="S32" s="66"/>
      <c r="T32" s="114"/>
      <c r="U32" s="64">
        <f t="shared" si="1"/>
        <v>0</v>
      </c>
      <c r="V32" s="64">
        <f t="shared" si="2"/>
        <v>0</v>
      </c>
      <c r="W32" s="157" t="s">
        <v>34</v>
      </c>
      <c r="X32" s="42"/>
      <c r="Y32" s="42"/>
      <c r="Z32" s="42"/>
    </row>
    <row r="33" spans="1:26" ht="16.5" customHeight="1" x14ac:dyDescent="0.2">
      <c r="A33" s="58">
        <v>2</v>
      </c>
      <c r="B33" s="190">
        <v>24</v>
      </c>
      <c r="C33" s="77" t="s">
        <v>77</v>
      </c>
      <c r="D33" s="77" t="s">
        <v>409</v>
      </c>
      <c r="E33" s="21" t="s">
        <v>30</v>
      </c>
      <c r="F33" s="42"/>
      <c r="G33" s="42"/>
      <c r="H33" s="42" t="s">
        <v>33</v>
      </c>
      <c r="I33" s="60"/>
      <c r="J33" s="61">
        <v>0</v>
      </c>
      <c r="K33" s="61">
        <v>0</v>
      </c>
      <c r="L33" s="65"/>
      <c r="M33" s="66"/>
      <c r="N33" s="66"/>
      <c r="O33" s="66"/>
      <c r="P33" s="66"/>
      <c r="Q33" s="66"/>
      <c r="R33" s="66"/>
      <c r="S33" s="66"/>
      <c r="T33" s="114"/>
      <c r="U33" s="64">
        <f t="shared" si="1"/>
        <v>0</v>
      </c>
      <c r="V33" s="64">
        <f t="shared" si="2"/>
        <v>0</v>
      </c>
      <c r="W33" s="157" t="s">
        <v>34</v>
      </c>
      <c r="X33" s="42"/>
      <c r="Y33" s="42"/>
      <c r="Z33" s="42"/>
    </row>
    <row r="34" spans="1:26" ht="16.5" customHeight="1" x14ac:dyDescent="0.2">
      <c r="A34" s="58">
        <v>2</v>
      </c>
      <c r="B34" s="190">
        <v>25</v>
      </c>
      <c r="C34" s="77" t="s">
        <v>78</v>
      </c>
      <c r="D34" s="77" t="s">
        <v>409</v>
      </c>
      <c r="E34" s="21" t="s">
        <v>30</v>
      </c>
      <c r="F34" s="42"/>
      <c r="G34" s="42"/>
      <c r="H34" s="42" t="s">
        <v>33</v>
      </c>
      <c r="I34" s="60"/>
      <c r="J34" s="61">
        <v>0</v>
      </c>
      <c r="K34" s="61">
        <v>0</v>
      </c>
      <c r="L34" s="65"/>
      <c r="M34" s="66"/>
      <c r="N34" s="66"/>
      <c r="O34" s="66"/>
      <c r="P34" s="66"/>
      <c r="Q34" s="66"/>
      <c r="R34" s="66"/>
      <c r="S34" s="66"/>
      <c r="T34" s="114"/>
      <c r="U34" s="64">
        <f t="shared" si="1"/>
        <v>0</v>
      </c>
      <c r="V34" s="64">
        <f t="shared" si="2"/>
        <v>0</v>
      </c>
      <c r="W34" s="157" t="s">
        <v>34</v>
      </c>
      <c r="X34" s="42"/>
      <c r="Y34" s="42"/>
      <c r="Z34" s="42"/>
    </row>
    <row r="35" spans="1:26" ht="27" customHeight="1" x14ac:dyDescent="0.2">
      <c r="A35" s="58">
        <v>2</v>
      </c>
      <c r="B35" s="190">
        <v>26</v>
      </c>
      <c r="C35" s="77" t="s">
        <v>79</v>
      </c>
      <c r="D35" s="77" t="s">
        <v>410</v>
      </c>
      <c r="E35" s="21" t="s">
        <v>30</v>
      </c>
      <c r="F35" s="42"/>
      <c r="G35" s="42"/>
      <c r="H35" s="42" t="s">
        <v>33</v>
      </c>
      <c r="I35" s="60"/>
      <c r="J35" s="61">
        <v>0</v>
      </c>
      <c r="K35" s="61">
        <v>0</v>
      </c>
      <c r="L35" s="65"/>
      <c r="M35" s="66"/>
      <c r="N35" s="66"/>
      <c r="O35" s="66"/>
      <c r="P35" s="66"/>
      <c r="Q35" s="66"/>
      <c r="R35" s="66"/>
      <c r="S35" s="66"/>
      <c r="T35" s="114"/>
      <c r="U35" s="64">
        <f t="shared" si="1"/>
        <v>0</v>
      </c>
      <c r="V35" s="64">
        <f t="shared" si="2"/>
        <v>0</v>
      </c>
      <c r="W35" s="157" t="s">
        <v>34</v>
      </c>
      <c r="X35" s="42"/>
      <c r="Y35" s="42"/>
      <c r="Z35" s="42"/>
    </row>
    <row r="36" spans="1:26" ht="20.100000000000001" customHeight="1" x14ac:dyDescent="0.2">
      <c r="A36" s="58">
        <v>2</v>
      </c>
      <c r="B36" s="190">
        <v>27</v>
      </c>
      <c r="C36" s="77" t="s">
        <v>80</v>
      </c>
      <c r="D36" s="77" t="s">
        <v>409</v>
      </c>
      <c r="E36" s="21" t="s">
        <v>30</v>
      </c>
      <c r="F36" s="42"/>
      <c r="G36" s="42"/>
      <c r="H36" s="42" t="s">
        <v>33</v>
      </c>
      <c r="I36" s="60"/>
      <c r="J36" s="61">
        <v>0</v>
      </c>
      <c r="K36" s="61">
        <v>0</v>
      </c>
      <c r="L36" s="65"/>
      <c r="M36" s="66"/>
      <c r="N36" s="66"/>
      <c r="O36" s="66"/>
      <c r="P36" s="66"/>
      <c r="Q36" s="66"/>
      <c r="R36" s="66"/>
      <c r="S36" s="66"/>
      <c r="T36" s="114"/>
      <c r="U36" s="64">
        <f t="shared" si="1"/>
        <v>0</v>
      </c>
      <c r="V36" s="64">
        <f t="shared" si="2"/>
        <v>0</v>
      </c>
      <c r="W36" s="157" t="s">
        <v>34</v>
      </c>
      <c r="X36" s="42"/>
      <c r="Y36" s="42"/>
      <c r="Z36" s="127"/>
    </row>
    <row r="37" spans="1:26" ht="20.100000000000001" customHeight="1" x14ac:dyDescent="0.2">
      <c r="A37" s="58">
        <v>2</v>
      </c>
      <c r="B37" s="190">
        <v>28</v>
      </c>
      <c r="C37" s="77" t="s">
        <v>81</v>
      </c>
      <c r="D37" s="77" t="s">
        <v>64</v>
      </c>
      <c r="E37" s="21" t="s">
        <v>30</v>
      </c>
      <c r="F37" s="42"/>
      <c r="G37" s="42"/>
      <c r="H37" s="42" t="s">
        <v>65</v>
      </c>
      <c r="I37" s="60"/>
      <c r="J37" s="61">
        <v>0</v>
      </c>
      <c r="K37" s="61">
        <v>0</v>
      </c>
      <c r="L37" s="65"/>
      <c r="M37" s="66"/>
      <c r="N37" s="66"/>
      <c r="O37" s="66"/>
      <c r="P37" s="66"/>
      <c r="Q37" s="66"/>
      <c r="R37" s="66"/>
      <c r="S37" s="66"/>
      <c r="T37" s="114"/>
      <c r="U37" s="64">
        <f t="shared" si="1"/>
        <v>0</v>
      </c>
      <c r="V37" s="64">
        <f t="shared" si="2"/>
        <v>0</v>
      </c>
      <c r="W37" s="157" t="s">
        <v>34</v>
      </c>
      <c r="X37" s="42"/>
      <c r="Y37" s="42"/>
      <c r="Z37" s="127"/>
    </row>
    <row r="38" spans="1:26" ht="17.100000000000001" customHeight="1" x14ac:dyDescent="0.2">
      <c r="A38" s="58">
        <v>2</v>
      </c>
      <c r="B38" s="190">
        <v>29</v>
      </c>
      <c r="C38" s="77" t="s">
        <v>82</v>
      </c>
      <c r="D38" s="77" t="s">
        <v>463</v>
      </c>
      <c r="E38" s="21" t="s">
        <v>30</v>
      </c>
      <c r="F38" s="42"/>
      <c r="G38" s="42"/>
      <c r="H38" s="42" t="s">
        <v>83</v>
      </c>
      <c r="I38" s="60"/>
      <c r="J38" s="61">
        <v>0</v>
      </c>
      <c r="K38" s="61">
        <v>0</v>
      </c>
      <c r="L38" s="65">
        <v>1250</v>
      </c>
      <c r="M38" s="66"/>
      <c r="N38" s="66"/>
      <c r="O38" s="66"/>
      <c r="P38" s="66"/>
      <c r="Q38" s="66"/>
      <c r="R38" s="66"/>
      <c r="S38" s="66"/>
      <c r="T38" s="114">
        <f t="shared" si="0"/>
        <v>1250</v>
      </c>
      <c r="U38" s="64">
        <f t="shared" si="1"/>
        <v>0</v>
      </c>
      <c r="V38" s="64">
        <f t="shared" si="2"/>
        <v>0</v>
      </c>
      <c r="W38" s="156" t="s">
        <v>51</v>
      </c>
      <c r="X38" s="42"/>
      <c r="Y38" s="42"/>
      <c r="Z38" s="127"/>
    </row>
    <row r="39" spans="1:26" ht="17.100000000000001" customHeight="1" x14ac:dyDescent="0.2">
      <c r="A39" s="58">
        <v>2</v>
      </c>
      <c r="B39" s="190">
        <v>30</v>
      </c>
      <c r="C39" s="77" t="s">
        <v>84</v>
      </c>
      <c r="D39" s="77" t="s">
        <v>464</v>
      </c>
      <c r="E39" s="21" t="s">
        <v>30</v>
      </c>
      <c r="F39" s="42"/>
      <c r="G39" s="42"/>
      <c r="H39" s="42" t="s">
        <v>83</v>
      </c>
      <c r="I39" s="60"/>
      <c r="J39" s="61">
        <v>0</v>
      </c>
      <c r="K39" s="61">
        <v>0</v>
      </c>
      <c r="L39" s="65">
        <v>100</v>
      </c>
      <c r="M39" s="66"/>
      <c r="N39" s="66"/>
      <c r="O39" s="66"/>
      <c r="P39" s="66"/>
      <c r="Q39" s="66"/>
      <c r="R39" s="66"/>
      <c r="S39" s="66"/>
      <c r="T39" s="114">
        <f t="shared" si="0"/>
        <v>100</v>
      </c>
      <c r="U39" s="64">
        <f t="shared" si="1"/>
        <v>0</v>
      </c>
      <c r="V39" s="64">
        <f t="shared" si="2"/>
        <v>0</v>
      </c>
      <c r="W39" s="157" t="s">
        <v>34</v>
      </c>
      <c r="X39" s="42"/>
      <c r="Y39" s="42"/>
      <c r="Z39" s="127"/>
    </row>
    <row r="40" spans="1:26" ht="17.100000000000001" customHeight="1" x14ac:dyDescent="0.2">
      <c r="A40" s="58">
        <v>2</v>
      </c>
      <c r="B40" s="190">
        <v>31</v>
      </c>
      <c r="C40" s="77" t="s">
        <v>85</v>
      </c>
      <c r="D40" s="77" t="s">
        <v>464</v>
      </c>
      <c r="E40" s="21" t="s">
        <v>30</v>
      </c>
      <c r="F40" s="42"/>
      <c r="G40" s="42"/>
      <c r="H40" s="42" t="s">
        <v>83</v>
      </c>
      <c r="I40" s="60"/>
      <c r="J40" s="61">
        <v>0</v>
      </c>
      <c r="K40" s="61">
        <v>0</v>
      </c>
      <c r="L40" s="65">
        <v>100</v>
      </c>
      <c r="M40" s="66"/>
      <c r="N40" s="66"/>
      <c r="O40" s="66"/>
      <c r="P40" s="66"/>
      <c r="Q40" s="66"/>
      <c r="R40" s="66"/>
      <c r="S40" s="66"/>
      <c r="T40" s="114">
        <f t="shared" si="0"/>
        <v>100</v>
      </c>
      <c r="U40" s="64">
        <f t="shared" si="1"/>
        <v>0</v>
      </c>
      <c r="V40" s="64">
        <f t="shared" si="2"/>
        <v>0</v>
      </c>
      <c r="W40" s="157" t="s">
        <v>34</v>
      </c>
      <c r="X40" s="42"/>
      <c r="Y40" s="42"/>
      <c r="Z40" s="127"/>
    </row>
    <row r="41" spans="1:26" ht="17.100000000000001" customHeight="1" x14ac:dyDescent="0.2">
      <c r="A41" s="58">
        <v>2</v>
      </c>
      <c r="B41" s="189">
        <v>32</v>
      </c>
      <c r="C41" s="77" t="s">
        <v>86</v>
      </c>
      <c r="D41" s="77" t="s">
        <v>465</v>
      </c>
      <c r="E41" s="21" t="s">
        <v>30</v>
      </c>
      <c r="F41" s="42"/>
      <c r="G41" s="42"/>
      <c r="H41" s="42" t="s">
        <v>83</v>
      </c>
      <c r="I41" s="60"/>
      <c r="J41" s="61">
        <v>0</v>
      </c>
      <c r="K41" s="61">
        <v>0</v>
      </c>
      <c r="L41" s="65"/>
      <c r="M41" s="66"/>
      <c r="N41" s="66"/>
      <c r="O41" s="66"/>
      <c r="P41" s="66"/>
      <c r="Q41" s="66"/>
      <c r="R41" s="66"/>
      <c r="S41" s="66"/>
      <c r="T41" s="114"/>
      <c r="U41" s="64">
        <f t="shared" si="1"/>
        <v>0</v>
      </c>
      <c r="V41" s="64">
        <f t="shared" si="2"/>
        <v>0</v>
      </c>
      <c r="W41" s="156"/>
      <c r="X41" s="42"/>
      <c r="Y41" s="42"/>
      <c r="Z41" s="127"/>
    </row>
    <row r="42" spans="1:26" ht="15" customHeight="1" x14ac:dyDescent="0.2">
      <c r="A42" s="58">
        <v>2</v>
      </c>
      <c r="B42" s="189">
        <v>33</v>
      </c>
      <c r="C42" s="77" t="s">
        <v>87</v>
      </c>
      <c r="D42" s="77" t="s">
        <v>465</v>
      </c>
      <c r="E42" s="21" t="s">
        <v>30</v>
      </c>
      <c r="F42" s="42"/>
      <c r="G42" s="42"/>
      <c r="H42" s="42" t="s">
        <v>88</v>
      </c>
      <c r="I42" s="60"/>
      <c r="J42" s="61">
        <v>0</v>
      </c>
      <c r="K42" s="61">
        <v>0</v>
      </c>
      <c r="L42" s="65">
        <v>16000</v>
      </c>
      <c r="M42" s="66"/>
      <c r="N42" s="66"/>
      <c r="O42" s="66"/>
      <c r="P42" s="66"/>
      <c r="Q42" s="66"/>
      <c r="R42" s="66"/>
      <c r="S42" s="66"/>
      <c r="T42" s="114">
        <f t="shared" ref="T42:T67" si="3">SUM(L42:S42)</f>
        <v>16000</v>
      </c>
      <c r="U42" s="64">
        <f t="shared" ref="U42:U68" si="4">J42*T42</f>
        <v>0</v>
      </c>
      <c r="V42" s="64">
        <f t="shared" ref="V42:V68" si="5">K42*T42</f>
        <v>0</v>
      </c>
      <c r="W42" s="156" t="s">
        <v>51</v>
      </c>
      <c r="X42" s="42"/>
      <c r="Y42" s="42"/>
      <c r="Z42" s="127"/>
    </row>
    <row r="43" spans="1:26" ht="16.5" customHeight="1" x14ac:dyDescent="0.2">
      <c r="A43" s="58">
        <v>2</v>
      </c>
      <c r="B43" s="189">
        <v>34</v>
      </c>
      <c r="C43" s="77" t="s">
        <v>87</v>
      </c>
      <c r="D43" s="77" t="s">
        <v>465</v>
      </c>
      <c r="E43" s="21" t="s">
        <v>30</v>
      </c>
      <c r="F43" s="42"/>
      <c r="G43" s="42"/>
      <c r="H43" s="42" t="s">
        <v>83</v>
      </c>
      <c r="I43" s="60"/>
      <c r="J43" s="61">
        <v>0</v>
      </c>
      <c r="K43" s="61">
        <v>0</v>
      </c>
      <c r="L43" s="65">
        <v>6000</v>
      </c>
      <c r="M43" s="66"/>
      <c r="N43" s="66"/>
      <c r="O43" s="66"/>
      <c r="P43" s="66"/>
      <c r="Q43" s="66"/>
      <c r="R43" s="66"/>
      <c r="S43" s="66"/>
      <c r="T43" s="114">
        <f t="shared" si="3"/>
        <v>6000</v>
      </c>
      <c r="U43" s="64">
        <f t="shared" si="4"/>
        <v>0</v>
      </c>
      <c r="V43" s="64">
        <f t="shared" si="5"/>
        <v>0</v>
      </c>
      <c r="W43" s="156" t="s">
        <v>51</v>
      </c>
      <c r="X43" s="42"/>
      <c r="Y43" s="42"/>
      <c r="Z43" s="127"/>
    </row>
    <row r="44" spans="1:26" ht="17.100000000000001" customHeight="1" x14ac:dyDescent="0.2">
      <c r="A44" s="58">
        <v>2</v>
      </c>
      <c r="B44" s="189">
        <v>35</v>
      </c>
      <c r="C44" s="77" t="s">
        <v>89</v>
      </c>
      <c r="D44" s="77" t="s">
        <v>466</v>
      </c>
      <c r="E44" s="21" t="s">
        <v>30</v>
      </c>
      <c r="F44" s="42"/>
      <c r="G44" s="42"/>
      <c r="H44" s="42" t="s">
        <v>83</v>
      </c>
      <c r="I44" s="60"/>
      <c r="J44" s="61">
        <v>0</v>
      </c>
      <c r="K44" s="61">
        <v>0</v>
      </c>
      <c r="L44" s="65">
        <v>80</v>
      </c>
      <c r="M44" s="66"/>
      <c r="N44" s="66"/>
      <c r="O44" s="66"/>
      <c r="P44" s="66"/>
      <c r="Q44" s="66"/>
      <c r="R44" s="66"/>
      <c r="S44" s="66"/>
      <c r="T44" s="114">
        <f t="shared" si="3"/>
        <v>80</v>
      </c>
      <c r="U44" s="64">
        <f t="shared" si="4"/>
        <v>0</v>
      </c>
      <c r="V44" s="64">
        <f t="shared" si="5"/>
        <v>0</v>
      </c>
      <c r="W44" s="156" t="s">
        <v>51</v>
      </c>
      <c r="X44" s="42"/>
      <c r="Y44" s="42"/>
      <c r="Z44" s="127"/>
    </row>
    <row r="45" spans="1:26" ht="17.100000000000001" customHeight="1" x14ac:dyDescent="0.2">
      <c r="A45" s="58">
        <v>2</v>
      </c>
      <c r="B45" s="189">
        <v>36</v>
      </c>
      <c r="C45" s="77" t="s">
        <v>90</v>
      </c>
      <c r="D45" s="77" t="s">
        <v>466</v>
      </c>
      <c r="E45" s="21" t="s">
        <v>30</v>
      </c>
      <c r="F45" s="42"/>
      <c r="G45" s="42"/>
      <c r="H45" s="42" t="s">
        <v>83</v>
      </c>
      <c r="I45" s="60"/>
      <c r="J45" s="61">
        <v>0</v>
      </c>
      <c r="K45" s="61">
        <v>0</v>
      </c>
      <c r="L45" s="65">
        <v>700</v>
      </c>
      <c r="M45" s="66"/>
      <c r="N45" s="66"/>
      <c r="O45" s="66"/>
      <c r="P45" s="66"/>
      <c r="Q45" s="66"/>
      <c r="R45" s="66"/>
      <c r="S45" s="66"/>
      <c r="T45" s="114">
        <f t="shared" si="3"/>
        <v>700</v>
      </c>
      <c r="U45" s="64">
        <f t="shared" si="4"/>
        <v>0</v>
      </c>
      <c r="V45" s="64">
        <f t="shared" si="5"/>
        <v>0</v>
      </c>
      <c r="W45" s="156" t="s">
        <v>51</v>
      </c>
      <c r="X45" s="42"/>
      <c r="Y45" s="42"/>
      <c r="Z45" s="127"/>
    </row>
    <row r="46" spans="1:26" ht="17.100000000000001" customHeight="1" x14ac:dyDescent="0.2">
      <c r="A46" s="58">
        <v>2</v>
      </c>
      <c r="B46" s="189">
        <v>37</v>
      </c>
      <c r="C46" s="77" t="s">
        <v>91</v>
      </c>
      <c r="D46" s="193" t="s">
        <v>467</v>
      </c>
      <c r="E46" s="21" t="s">
        <v>30</v>
      </c>
      <c r="F46" s="42"/>
      <c r="G46" s="42"/>
      <c r="H46" s="42" t="s">
        <v>92</v>
      </c>
      <c r="I46" s="60"/>
      <c r="J46" s="61">
        <v>0</v>
      </c>
      <c r="K46" s="61">
        <v>0</v>
      </c>
      <c r="L46" s="65">
        <v>1000</v>
      </c>
      <c r="M46" s="66"/>
      <c r="N46" s="66"/>
      <c r="O46" s="66"/>
      <c r="P46" s="66"/>
      <c r="Q46" s="66"/>
      <c r="R46" s="66"/>
      <c r="S46" s="66"/>
      <c r="T46" s="114">
        <f t="shared" si="3"/>
        <v>1000</v>
      </c>
      <c r="U46" s="64">
        <f t="shared" si="4"/>
        <v>0</v>
      </c>
      <c r="V46" s="64">
        <f t="shared" si="5"/>
        <v>0</v>
      </c>
      <c r="W46" s="156" t="s">
        <v>51</v>
      </c>
      <c r="X46" s="42"/>
      <c r="Y46" s="42"/>
      <c r="Z46" s="125"/>
    </row>
    <row r="47" spans="1:26" ht="17.100000000000001" customHeight="1" x14ac:dyDescent="0.2">
      <c r="A47" s="58">
        <v>2</v>
      </c>
      <c r="B47" s="189">
        <v>38</v>
      </c>
      <c r="C47" s="77" t="s">
        <v>403</v>
      </c>
      <c r="D47" s="193" t="s">
        <v>467</v>
      </c>
      <c r="E47" s="21" t="s">
        <v>93</v>
      </c>
      <c r="F47" s="42"/>
      <c r="G47" s="42"/>
      <c r="H47" s="42" t="s">
        <v>94</v>
      </c>
      <c r="I47" s="60"/>
      <c r="J47" s="61">
        <v>0</v>
      </c>
      <c r="K47" s="61">
        <v>0</v>
      </c>
      <c r="L47" s="65">
        <v>130</v>
      </c>
      <c r="M47" s="66"/>
      <c r="N47" s="66"/>
      <c r="O47" s="66"/>
      <c r="P47" s="66"/>
      <c r="Q47" s="66"/>
      <c r="R47" s="66"/>
      <c r="S47" s="66"/>
      <c r="T47" s="114">
        <f t="shared" si="3"/>
        <v>130</v>
      </c>
      <c r="U47" s="64">
        <f t="shared" si="4"/>
        <v>0</v>
      </c>
      <c r="V47" s="64">
        <f t="shared" si="5"/>
        <v>0</v>
      </c>
      <c r="W47" s="156"/>
      <c r="X47" s="42"/>
      <c r="Y47" s="42"/>
      <c r="Z47" s="125"/>
    </row>
    <row r="48" spans="1:26" ht="17.100000000000001" customHeight="1" x14ac:dyDescent="0.2">
      <c r="A48" s="58">
        <v>2</v>
      </c>
      <c r="B48" s="189">
        <v>39</v>
      </c>
      <c r="C48" s="77" t="s">
        <v>402</v>
      </c>
      <c r="D48" s="193" t="s">
        <v>467</v>
      </c>
      <c r="E48" s="21" t="s">
        <v>30</v>
      </c>
      <c r="F48" s="42"/>
      <c r="G48" s="42"/>
      <c r="H48" s="42" t="s">
        <v>92</v>
      </c>
      <c r="I48" s="60"/>
      <c r="J48" s="61">
        <v>0</v>
      </c>
      <c r="K48" s="61">
        <v>0</v>
      </c>
      <c r="L48" s="65">
        <v>300</v>
      </c>
      <c r="M48" s="66"/>
      <c r="N48" s="66"/>
      <c r="O48" s="66"/>
      <c r="P48" s="66"/>
      <c r="Q48" s="66"/>
      <c r="R48" s="66"/>
      <c r="S48" s="66"/>
      <c r="T48" s="114">
        <f t="shared" si="3"/>
        <v>300</v>
      </c>
      <c r="U48" s="64">
        <f t="shared" si="4"/>
        <v>0</v>
      </c>
      <c r="V48" s="64">
        <f t="shared" si="5"/>
        <v>0</v>
      </c>
      <c r="W48" s="156" t="s">
        <v>51</v>
      </c>
      <c r="X48" s="42"/>
      <c r="Y48" s="42"/>
      <c r="Z48" s="125"/>
    </row>
    <row r="49" spans="1:26" ht="17.100000000000001" customHeight="1" x14ac:dyDescent="0.2">
      <c r="A49" s="58">
        <v>2</v>
      </c>
      <c r="B49" s="189">
        <v>40</v>
      </c>
      <c r="C49" s="77" t="s">
        <v>404</v>
      </c>
      <c r="D49" s="193" t="s">
        <v>467</v>
      </c>
      <c r="E49" s="21" t="s">
        <v>30</v>
      </c>
      <c r="F49" s="42"/>
      <c r="G49" s="42"/>
      <c r="H49" s="42" t="s">
        <v>95</v>
      </c>
      <c r="I49" s="60"/>
      <c r="J49" s="61">
        <v>0</v>
      </c>
      <c r="K49" s="61">
        <v>0</v>
      </c>
      <c r="L49" s="65"/>
      <c r="M49" s="66"/>
      <c r="N49" s="66"/>
      <c r="O49" s="66"/>
      <c r="P49" s="66"/>
      <c r="Q49" s="66"/>
      <c r="R49" s="66"/>
      <c r="S49" s="66"/>
      <c r="T49" s="114"/>
      <c r="U49" s="64">
        <f t="shared" si="4"/>
        <v>0</v>
      </c>
      <c r="V49" s="64">
        <f t="shared" si="5"/>
        <v>0</v>
      </c>
      <c r="W49" s="156"/>
      <c r="X49" s="42"/>
      <c r="Y49" s="42"/>
      <c r="Z49" s="125"/>
    </row>
    <row r="50" spans="1:26" ht="17.100000000000001" customHeight="1" x14ac:dyDescent="0.2">
      <c r="A50" s="58">
        <v>2</v>
      </c>
      <c r="B50" s="189">
        <v>41</v>
      </c>
      <c r="C50" s="77" t="s">
        <v>96</v>
      </c>
      <c r="D50" s="193" t="s">
        <v>467</v>
      </c>
      <c r="E50" s="21" t="s">
        <v>30</v>
      </c>
      <c r="F50" s="42"/>
      <c r="G50" s="42"/>
      <c r="H50" s="42" t="s">
        <v>92</v>
      </c>
      <c r="I50" s="60"/>
      <c r="J50" s="61">
        <v>0</v>
      </c>
      <c r="K50" s="61">
        <v>0</v>
      </c>
      <c r="L50" s="65"/>
      <c r="M50" s="66"/>
      <c r="N50" s="66"/>
      <c r="O50" s="66"/>
      <c r="P50" s="66"/>
      <c r="Q50" s="66"/>
      <c r="R50" s="66"/>
      <c r="S50" s="66"/>
      <c r="T50" s="114"/>
      <c r="U50" s="64">
        <f>J50*T50</f>
        <v>0</v>
      </c>
      <c r="V50" s="64">
        <f t="shared" si="5"/>
        <v>0</v>
      </c>
      <c r="W50" s="156"/>
      <c r="X50" s="42"/>
      <c r="Y50" s="42"/>
      <c r="Z50" s="125"/>
    </row>
    <row r="51" spans="1:26" ht="17.100000000000001" customHeight="1" x14ac:dyDescent="0.2">
      <c r="A51" s="58">
        <v>2</v>
      </c>
      <c r="B51" s="189">
        <v>42</v>
      </c>
      <c r="C51" s="77" t="s">
        <v>97</v>
      </c>
      <c r="D51" s="193" t="s">
        <v>467</v>
      </c>
      <c r="E51" s="21" t="s">
        <v>30</v>
      </c>
      <c r="F51" s="42"/>
      <c r="G51" s="42"/>
      <c r="H51" s="42" t="s">
        <v>92</v>
      </c>
      <c r="I51" s="60"/>
      <c r="J51" s="61">
        <v>0</v>
      </c>
      <c r="K51" s="61">
        <v>0</v>
      </c>
      <c r="L51" s="65">
        <v>1800</v>
      </c>
      <c r="M51" s="66"/>
      <c r="N51" s="66"/>
      <c r="O51" s="66"/>
      <c r="P51" s="66"/>
      <c r="Q51" s="66"/>
      <c r="R51" s="66"/>
      <c r="S51" s="66"/>
      <c r="T51" s="114">
        <f t="shared" si="3"/>
        <v>1800</v>
      </c>
      <c r="U51" s="64">
        <f t="shared" si="4"/>
        <v>0</v>
      </c>
      <c r="V51" s="64">
        <f t="shared" si="5"/>
        <v>0</v>
      </c>
      <c r="W51" s="156" t="s">
        <v>51</v>
      </c>
      <c r="X51" s="42"/>
      <c r="Y51" s="42"/>
      <c r="Z51" s="125"/>
    </row>
    <row r="52" spans="1:26" ht="17.100000000000001" customHeight="1" x14ac:dyDescent="0.2">
      <c r="A52" s="58">
        <v>2</v>
      </c>
      <c r="B52" s="189">
        <v>43</v>
      </c>
      <c r="C52" s="77" t="s">
        <v>98</v>
      </c>
      <c r="D52" s="193" t="s">
        <v>467</v>
      </c>
      <c r="E52" s="21" t="s">
        <v>30</v>
      </c>
      <c r="F52" s="42"/>
      <c r="G52" s="42"/>
      <c r="H52" s="42" t="s">
        <v>94</v>
      </c>
      <c r="I52" s="60"/>
      <c r="J52" s="61">
        <v>0</v>
      </c>
      <c r="K52" s="61">
        <v>0</v>
      </c>
      <c r="L52" s="65">
        <v>100</v>
      </c>
      <c r="M52" s="66"/>
      <c r="N52" s="66"/>
      <c r="O52" s="66"/>
      <c r="P52" s="66"/>
      <c r="Q52" s="66"/>
      <c r="R52" s="66"/>
      <c r="S52" s="66"/>
      <c r="T52" s="114">
        <f t="shared" si="3"/>
        <v>100</v>
      </c>
      <c r="U52" s="64">
        <f t="shared" si="4"/>
        <v>0</v>
      </c>
      <c r="V52" s="64">
        <f t="shared" si="5"/>
        <v>0</v>
      </c>
      <c r="W52" s="156"/>
      <c r="X52" s="42"/>
      <c r="Y52" s="42"/>
      <c r="Z52" s="125"/>
    </row>
    <row r="53" spans="1:26" ht="17.100000000000001" customHeight="1" x14ac:dyDescent="0.2">
      <c r="A53" s="58">
        <v>2</v>
      </c>
      <c r="B53" s="189">
        <v>44</v>
      </c>
      <c r="C53" s="77" t="s">
        <v>99</v>
      </c>
      <c r="D53" s="193" t="s">
        <v>467</v>
      </c>
      <c r="E53" s="21" t="s">
        <v>30</v>
      </c>
      <c r="F53" s="42"/>
      <c r="G53" s="42"/>
      <c r="H53" s="42" t="s">
        <v>100</v>
      </c>
      <c r="I53" s="60"/>
      <c r="J53" s="61">
        <v>0</v>
      </c>
      <c r="K53" s="61">
        <v>0</v>
      </c>
      <c r="L53" s="65">
        <v>750</v>
      </c>
      <c r="M53" s="66"/>
      <c r="N53" s="66"/>
      <c r="O53" s="66"/>
      <c r="P53" s="66"/>
      <c r="Q53" s="66"/>
      <c r="R53" s="66"/>
      <c r="S53" s="66"/>
      <c r="T53" s="114">
        <f t="shared" si="3"/>
        <v>750</v>
      </c>
      <c r="U53" s="64">
        <f t="shared" si="4"/>
        <v>0</v>
      </c>
      <c r="V53" s="64">
        <f t="shared" si="5"/>
        <v>0</v>
      </c>
      <c r="W53" s="156"/>
      <c r="X53" s="42"/>
      <c r="Y53" s="42"/>
      <c r="Z53" s="125"/>
    </row>
    <row r="54" spans="1:26" ht="17.100000000000001" customHeight="1" x14ac:dyDescent="0.2">
      <c r="A54" s="58">
        <v>2</v>
      </c>
      <c r="B54" s="189">
        <v>45</v>
      </c>
      <c r="C54" s="77" t="s">
        <v>101</v>
      </c>
      <c r="D54" s="193" t="s">
        <v>467</v>
      </c>
      <c r="E54" s="21" t="s">
        <v>30</v>
      </c>
      <c r="F54" s="42"/>
      <c r="G54" s="42"/>
      <c r="H54" s="42" t="s">
        <v>100</v>
      </c>
      <c r="I54" s="60"/>
      <c r="J54" s="61">
        <v>0</v>
      </c>
      <c r="K54" s="61">
        <v>0</v>
      </c>
      <c r="L54" s="65">
        <v>250</v>
      </c>
      <c r="M54" s="66"/>
      <c r="N54" s="66"/>
      <c r="O54" s="66"/>
      <c r="P54" s="66"/>
      <c r="Q54" s="66"/>
      <c r="R54" s="66"/>
      <c r="S54" s="66"/>
      <c r="T54" s="114">
        <f t="shared" si="3"/>
        <v>250</v>
      </c>
      <c r="U54" s="64">
        <f t="shared" si="4"/>
        <v>0</v>
      </c>
      <c r="V54" s="64">
        <f t="shared" si="5"/>
        <v>0</v>
      </c>
      <c r="W54" s="156"/>
      <c r="X54" s="42"/>
      <c r="Y54" s="42"/>
      <c r="Z54" s="125"/>
    </row>
    <row r="55" spans="1:26" ht="17.100000000000001" customHeight="1" x14ac:dyDescent="0.2">
      <c r="A55" s="58">
        <v>2</v>
      </c>
      <c r="B55" s="189">
        <v>46</v>
      </c>
      <c r="C55" s="77" t="s">
        <v>102</v>
      </c>
      <c r="D55" s="193" t="s">
        <v>467</v>
      </c>
      <c r="E55" s="21" t="s">
        <v>30</v>
      </c>
      <c r="F55" s="42"/>
      <c r="G55" s="42"/>
      <c r="H55" s="42" t="s">
        <v>100</v>
      </c>
      <c r="I55" s="60"/>
      <c r="J55" s="61">
        <v>0</v>
      </c>
      <c r="K55" s="61">
        <v>0</v>
      </c>
      <c r="L55" s="65">
        <v>300</v>
      </c>
      <c r="M55" s="66"/>
      <c r="N55" s="66"/>
      <c r="O55" s="66"/>
      <c r="P55" s="66"/>
      <c r="Q55" s="66"/>
      <c r="R55" s="66"/>
      <c r="S55" s="66"/>
      <c r="T55" s="114">
        <f t="shared" si="3"/>
        <v>300</v>
      </c>
      <c r="U55" s="64">
        <f t="shared" si="4"/>
        <v>0</v>
      </c>
      <c r="V55" s="64">
        <f t="shared" si="5"/>
        <v>0</v>
      </c>
      <c r="W55" s="156" t="s">
        <v>51</v>
      </c>
      <c r="X55" s="42"/>
      <c r="Y55" s="42"/>
      <c r="Z55" s="125"/>
    </row>
    <row r="56" spans="1:26" ht="17.100000000000001" customHeight="1" x14ac:dyDescent="0.2">
      <c r="A56" s="58">
        <v>2</v>
      </c>
      <c r="B56" s="189">
        <v>47</v>
      </c>
      <c r="C56" s="77" t="s">
        <v>103</v>
      </c>
      <c r="D56" s="193" t="s">
        <v>467</v>
      </c>
      <c r="E56" s="21" t="s">
        <v>30</v>
      </c>
      <c r="F56" s="42"/>
      <c r="G56" s="42"/>
      <c r="H56" s="42" t="s">
        <v>100</v>
      </c>
      <c r="I56" s="60"/>
      <c r="J56" s="61">
        <v>0</v>
      </c>
      <c r="K56" s="61">
        <v>0</v>
      </c>
      <c r="L56" s="65">
        <v>2000</v>
      </c>
      <c r="M56" s="66"/>
      <c r="N56" s="66"/>
      <c r="O56" s="66"/>
      <c r="P56" s="66"/>
      <c r="Q56" s="66"/>
      <c r="R56" s="66"/>
      <c r="S56" s="66"/>
      <c r="T56" s="114">
        <f t="shared" si="3"/>
        <v>2000</v>
      </c>
      <c r="U56" s="64">
        <f t="shared" si="4"/>
        <v>0</v>
      </c>
      <c r="V56" s="64">
        <f t="shared" si="5"/>
        <v>0</v>
      </c>
      <c r="W56" s="156" t="s">
        <v>51</v>
      </c>
      <c r="X56" s="42"/>
      <c r="Y56" s="42"/>
      <c r="Z56" s="125"/>
    </row>
    <row r="57" spans="1:26" ht="17.100000000000001" customHeight="1" x14ac:dyDescent="0.2">
      <c r="A57" s="58">
        <v>2</v>
      </c>
      <c r="B57" s="189">
        <v>48</v>
      </c>
      <c r="C57" s="77" t="s">
        <v>104</v>
      </c>
      <c r="D57" s="193" t="s">
        <v>467</v>
      </c>
      <c r="E57" s="21" t="s">
        <v>30</v>
      </c>
      <c r="F57" s="42"/>
      <c r="G57" s="42"/>
      <c r="H57" s="42" t="s">
        <v>100</v>
      </c>
      <c r="I57" s="60"/>
      <c r="J57" s="61">
        <v>0</v>
      </c>
      <c r="K57" s="61">
        <v>0</v>
      </c>
      <c r="L57" s="65">
        <v>500</v>
      </c>
      <c r="M57" s="66"/>
      <c r="N57" s="66"/>
      <c r="O57" s="66"/>
      <c r="P57" s="66"/>
      <c r="Q57" s="66"/>
      <c r="R57" s="66"/>
      <c r="S57" s="66"/>
      <c r="T57" s="114">
        <f t="shared" si="3"/>
        <v>500</v>
      </c>
      <c r="U57" s="64">
        <f t="shared" si="4"/>
        <v>0</v>
      </c>
      <c r="V57" s="64">
        <f t="shared" si="5"/>
        <v>0</v>
      </c>
      <c r="W57" s="156"/>
      <c r="X57" s="42"/>
      <c r="Y57" s="42"/>
      <c r="Z57" s="125"/>
    </row>
    <row r="58" spans="1:26" ht="17.100000000000001" customHeight="1" x14ac:dyDescent="0.2">
      <c r="A58" s="58">
        <v>2</v>
      </c>
      <c r="B58" s="189">
        <v>49</v>
      </c>
      <c r="C58" s="77" t="s">
        <v>105</v>
      </c>
      <c r="D58" s="193" t="s">
        <v>467</v>
      </c>
      <c r="E58" s="21" t="s">
        <v>30</v>
      </c>
      <c r="F58" s="42"/>
      <c r="G58" s="42"/>
      <c r="H58" s="42" t="s">
        <v>92</v>
      </c>
      <c r="I58" s="60"/>
      <c r="J58" s="61">
        <v>0</v>
      </c>
      <c r="K58" s="61">
        <v>0</v>
      </c>
      <c r="L58" s="65">
        <v>100</v>
      </c>
      <c r="M58" s="66"/>
      <c r="N58" s="66"/>
      <c r="O58" s="66"/>
      <c r="P58" s="66"/>
      <c r="Q58" s="66"/>
      <c r="R58" s="66"/>
      <c r="S58" s="66"/>
      <c r="T58" s="114">
        <f t="shared" si="3"/>
        <v>100</v>
      </c>
      <c r="U58" s="64">
        <f t="shared" si="4"/>
        <v>0</v>
      </c>
      <c r="V58" s="64">
        <f t="shared" si="5"/>
        <v>0</v>
      </c>
      <c r="W58" s="156"/>
      <c r="X58" s="42"/>
      <c r="Y58" s="42"/>
      <c r="Z58" s="125"/>
    </row>
    <row r="59" spans="1:26" ht="17.100000000000001" customHeight="1" x14ac:dyDescent="0.2">
      <c r="A59" s="58">
        <v>2</v>
      </c>
      <c r="B59" s="189">
        <v>50</v>
      </c>
      <c r="C59" s="77" t="s">
        <v>405</v>
      </c>
      <c r="D59" s="193" t="s">
        <v>467</v>
      </c>
      <c r="E59" s="21" t="s">
        <v>30</v>
      </c>
      <c r="F59" s="42"/>
      <c r="G59" s="42"/>
      <c r="H59" s="42" t="s">
        <v>100</v>
      </c>
      <c r="I59" s="60"/>
      <c r="J59" s="61">
        <v>0</v>
      </c>
      <c r="K59" s="61">
        <v>0</v>
      </c>
      <c r="L59" s="65">
        <v>900</v>
      </c>
      <c r="M59" s="66"/>
      <c r="N59" s="66"/>
      <c r="O59" s="66"/>
      <c r="P59" s="66"/>
      <c r="Q59" s="66"/>
      <c r="R59" s="66"/>
      <c r="S59" s="66"/>
      <c r="T59" s="114">
        <f t="shared" si="3"/>
        <v>900</v>
      </c>
      <c r="U59" s="64">
        <f t="shared" si="4"/>
        <v>0</v>
      </c>
      <c r="V59" s="64">
        <f t="shared" si="5"/>
        <v>0</v>
      </c>
      <c r="W59" s="156" t="s">
        <v>51</v>
      </c>
      <c r="X59" s="42"/>
      <c r="Y59" s="42"/>
      <c r="Z59" s="125"/>
    </row>
    <row r="60" spans="1:26" ht="17.100000000000001" customHeight="1" x14ac:dyDescent="0.2">
      <c r="A60" s="58">
        <v>2</v>
      </c>
      <c r="B60" s="189">
        <v>51</v>
      </c>
      <c r="C60" s="77" t="s">
        <v>106</v>
      </c>
      <c r="D60" s="193" t="s">
        <v>467</v>
      </c>
      <c r="E60" s="21" t="s">
        <v>30</v>
      </c>
      <c r="F60" s="42"/>
      <c r="G60" s="42"/>
      <c r="H60" s="42" t="s">
        <v>100</v>
      </c>
      <c r="I60" s="60"/>
      <c r="J60" s="61">
        <v>0</v>
      </c>
      <c r="K60" s="61">
        <v>0</v>
      </c>
      <c r="L60" s="65"/>
      <c r="M60" s="66"/>
      <c r="N60" s="66"/>
      <c r="O60" s="66"/>
      <c r="P60" s="66"/>
      <c r="Q60" s="66"/>
      <c r="R60" s="66"/>
      <c r="S60" s="66"/>
      <c r="T60" s="114"/>
      <c r="U60" s="64">
        <f t="shared" si="4"/>
        <v>0</v>
      </c>
      <c r="V60" s="64">
        <f t="shared" si="5"/>
        <v>0</v>
      </c>
      <c r="W60" s="156"/>
      <c r="X60" s="42"/>
      <c r="Y60" s="42"/>
      <c r="Z60" s="125"/>
    </row>
    <row r="61" spans="1:26" ht="17.100000000000001" customHeight="1" x14ac:dyDescent="0.2">
      <c r="A61" s="58">
        <v>2</v>
      </c>
      <c r="B61" s="189">
        <v>52</v>
      </c>
      <c r="C61" s="77" t="s">
        <v>107</v>
      </c>
      <c r="D61" s="193" t="s">
        <v>467</v>
      </c>
      <c r="E61" s="21" t="s">
        <v>30</v>
      </c>
      <c r="F61" s="42"/>
      <c r="G61" s="42"/>
      <c r="H61" s="42" t="s">
        <v>100</v>
      </c>
      <c r="I61" s="60"/>
      <c r="J61" s="61">
        <v>0</v>
      </c>
      <c r="K61" s="61">
        <v>0</v>
      </c>
      <c r="L61" s="65">
        <v>1200</v>
      </c>
      <c r="M61" s="66"/>
      <c r="N61" s="66"/>
      <c r="O61" s="66"/>
      <c r="P61" s="66"/>
      <c r="Q61" s="66"/>
      <c r="R61" s="66"/>
      <c r="S61" s="66"/>
      <c r="T61" s="114">
        <f t="shared" si="3"/>
        <v>1200</v>
      </c>
      <c r="U61" s="64">
        <f t="shared" si="4"/>
        <v>0</v>
      </c>
      <c r="V61" s="64">
        <f t="shared" si="5"/>
        <v>0</v>
      </c>
      <c r="W61" s="156" t="s">
        <v>51</v>
      </c>
      <c r="X61" s="42"/>
      <c r="Y61" s="42"/>
      <c r="Z61" s="125"/>
    </row>
    <row r="62" spans="1:26" ht="17.100000000000001" customHeight="1" x14ac:dyDescent="0.2">
      <c r="A62" s="58">
        <v>2</v>
      </c>
      <c r="B62" s="189">
        <v>53</v>
      </c>
      <c r="C62" s="77" t="s">
        <v>108</v>
      </c>
      <c r="D62" s="193" t="s">
        <v>467</v>
      </c>
      <c r="E62" s="21" t="s">
        <v>30</v>
      </c>
      <c r="F62" s="42"/>
      <c r="G62" s="42"/>
      <c r="H62" s="42" t="s">
        <v>100</v>
      </c>
      <c r="I62" s="60"/>
      <c r="J62" s="61">
        <v>0</v>
      </c>
      <c r="K62" s="61">
        <v>0</v>
      </c>
      <c r="L62" s="65">
        <v>2800</v>
      </c>
      <c r="M62" s="66"/>
      <c r="N62" s="66"/>
      <c r="O62" s="66"/>
      <c r="P62" s="66"/>
      <c r="Q62" s="66"/>
      <c r="R62" s="66"/>
      <c r="S62" s="66"/>
      <c r="T62" s="114">
        <f t="shared" si="3"/>
        <v>2800</v>
      </c>
      <c r="U62" s="64">
        <f t="shared" si="4"/>
        <v>0</v>
      </c>
      <c r="V62" s="64">
        <f t="shared" si="5"/>
        <v>0</v>
      </c>
      <c r="W62" s="156" t="s">
        <v>51</v>
      </c>
      <c r="X62" s="42"/>
      <c r="Y62" s="42"/>
      <c r="Z62" s="125"/>
    </row>
    <row r="63" spans="1:26" ht="17.100000000000001" customHeight="1" x14ac:dyDescent="0.2">
      <c r="A63" s="58">
        <v>2</v>
      </c>
      <c r="B63" s="189">
        <v>54</v>
      </c>
      <c r="C63" s="77" t="s">
        <v>109</v>
      </c>
      <c r="D63" s="193" t="s">
        <v>467</v>
      </c>
      <c r="E63" s="21" t="s">
        <v>30</v>
      </c>
      <c r="F63" s="42"/>
      <c r="G63" s="42"/>
      <c r="H63" s="42" t="s">
        <v>94</v>
      </c>
      <c r="I63" s="60"/>
      <c r="J63" s="61">
        <v>0</v>
      </c>
      <c r="K63" s="61">
        <v>0</v>
      </c>
      <c r="L63" s="65">
        <v>1200</v>
      </c>
      <c r="M63" s="66"/>
      <c r="N63" s="66"/>
      <c r="O63" s="66"/>
      <c r="P63" s="66"/>
      <c r="Q63" s="66"/>
      <c r="R63" s="66"/>
      <c r="S63" s="66"/>
      <c r="T63" s="114">
        <f t="shared" si="3"/>
        <v>1200</v>
      </c>
      <c r="U63" s="64">
        <f t="shared" si="4"/>
        <v>0</v>
      </c>
      <c r="V63" s="64">
        <f t="shared" si="5"/>
        <v>0</v>
      </c>
      <c r="W63" s="156" t="s">
        <v>51</v>
      </c>
      <c r="X63" s="42"/>
      <c r="Y63" s="42"/>
      <c r="Z63" s="125"/>
    </row>
    <row r="64" spans="1:26" ht="17.100000000000001" customHeight="1" x14ac:dyDescent="0.2">
      <c r="A64" s="58">
        <v>2</v>
      </c>
      <c r="B64" s="189">
        <v>55</v>
      </c>
      <c r="C64" s="77" t="s">
        <v>110</v>
      </c>
      <c r="D64" s="193" t="s">
        <v>467</v>
      </c>
      <c r="E64" s="21" t="s">
        <v>30</v>
      </c>
      <c r="F64" s="42"/>
      <c r="G64" s="42"/>
      <c r="H64" s="42" t="s">
        <v>100</v>
      </c>
      <c r="I64" s="60"/>
      <c r="J64" s="61">
        <v>0</v>
      </c>
      <c r="K64" s="61">
        <v>0</v>
      </c>
      <c r="L64" s="65"/>
      <c r="M64" s="66"/>
      <c r="N64" s="66"/>
      <c r="O64" s="66"/>
      <c r="P64" s="66"/>
      <c r="Q64" s="66"/>
      <c r="R64" s="66"/>
      <c r="S64" s="66"/>
      <c r="T64" s="114"/>
      <c r="U64" s="64">
        <f t="shared" si="4"/>
        <v>0</v>
      </c>
      <c r="V64" s="64">
        <f t="shared" si="5"/>
        <v>0</v>
      </c>
      <c r="W64" s="156"/>
      <c r="X64" s="42"/>
      <c r="Y64" s="42"/>
      <c r="Z64" s="125"/>
    </row>
    <row r="65" spans="1:27" ht="17.100000000000001" customHeight="1" x14ac:dyDescent="0.2">
      <c r="A65" s="58">
        <v>2</v>
      </c>
      <c r="B65" s="189">
        <v>56</v>
      </c>
      <c r="C65" s="77" t="s">
        <v>111</v>
      </c>
      <c r="D65" s="193" t="s">
        <v>467</v>
      </c>
      <c r="E65" s="21" t="s">
        <v>30</v>
      </c>
      <c r="F65" s="42"/>
      <c r="G65" s="42"/>
      <c r="H65" s="42" t="s">
        <v>100</v>
      </c>
      <c r="I65" s="60"/>
      <c r="J65" s="61">
        <v>0</v>
      </c>
      <c r="K65" s="61">
        <v>0</v>
      </c>
      <c r="L65" s="65">
        <v>2500</v>
      </c>
      <c r="M65" s="66"/>
      <c r="N65" s="66"/>
      <c r="O65" s="66"/>
      <c r="P65" s="66"/>
      <c r="Q65" s="66"/>
      <c r="R65" s="66"/>
      <c r="S65" s="66"/>
      <c r="T65" s="114">
        <f t="shared" si="3"/>
        <v>2500</v>
      </c>
      <c r="U65" s="64">
        <f t="shared" si="4"/>
        <v>0</v>
      </c>
      <c r="V65" s="64">
        <f t="shared" si="5"/>
        <v>0</v>
      </c>
      <c r="W65" s="156" t="s">
        <v>51</v>
      </c>
      <c r="X65" s="42"/>
      <c r="Y65" s="42"/>
      <c r="Z65" s="125"/>
    </row>
    <row r="66" spans="1:27" ht="17.100000000000001" customHeight="1" x14ac:dyDescent="0.2">
      <c r="A66" s="58">
        <v>2</v>
      </c>
      <c r="B66" s="189">
        <v>57</v>
      </c>
      <c r="C66" s="77" t="s">
        <v>401</v>
      </c>
      <c r="D66" s="193" t="s">
        <v>467</v>
      </c>
      <c r="E66" s="21" t="s">
        <v>30</v>
      </c>
      <c r="F66" s="42"/>
      <c r="G66" s="42"/>
      <c r="H66" s="42" t="s">
        <v>92</v>
      </c>
      <c r="I66" s="60"/>
      <c r="J66" s="61">
        <v>0</v>
      </c>
      <c r="K66" s="61">
        <v>0</v>
      </c>
      <c r="L66" s="65">
        <v>200</v>
      </c>
      <c r="M66" s="66"/>
      <c r="N66" s="66"/>
      <c r="O66" s="66"/>
      <c r="P66" s="66"/>
      <c r="Q66" s="66"/>
      <c r="R66" s="66"/>
      <c r="S66" s="66"/>
      <c r="T66" s="114">
        <f t="shared" si="3"/>
        <v>200</v>
      </c>
      <c r="U66" s="64">
        <f t="shared" si="4"/>
        <v>0</v>
      </c>
      <c r="V66" s="64">
        <f t="shared" si="5"/>
        <v>0</v>
      </c>
      <c r="W66" s="156"/>
      <c r="X66" s="42"/>
      <c r="Y66" s="42"/>
      <c r="Z66" s="125"/>
    </row>
    <row r="67" spans="1:27" ht="17.100000000000001" customHeight="1" x14ac:dyDescent="0.2">
      <c r="A67" s="58">
        <v>2</v>
      </c>
      <c r="B67" s="189">
        <v>58</v>
      </c>
      <c r="C67" s="77" t="s">
        <v>112</v>
      </c>
      <c r="D67" s="193" t="s">
        <v>467</v>
      </c>
      <c r="E67" s="21" t="s">
        <v>30</v>
      </c>
      <c r="F67" s="42"/>
      <c r="G67" s="42"/>
      <c r="H67" s="42" t="s">
        <v>92</v>
      </c>
      <c r="I67" s="60"/>
      <c r="J67" s="61">
        <v>0</v>
      </c>
      <c r="K67" s="61">
        <v>0</v>
      </c>
      <c r="L67" s="65">
        <v>200</v>
      </c>
      <c r="M67" s="66"/>
      <c r="N67" s="66"/>
      <c r="O67" s="66"/>
      <c r="P67" s="66"/>
      <c r="Q67" s="66"/>
      <c r="R67" s="66"/>
      <c r="S67" s="66"/>
      <c r="T67" s="114">
        <f t="shared" si="3"/>
        <v>200</v>
      </c>
      <c r="U67" s="64">
        <f t="shared" si="4"/>
        <v>0</v>
      </c>
      <c r="V67" s="64">
        <f t="shared" si="5"/>
        <v>0</v>
      </c>
      <c r="W67" s="156"/>
      <c r="X67" s="42"/>
      <c r="Y67" s="42"/>
      <c r="Z67" s="125"/>
    </row>
    <row r="68" spans="1:27" ht="17.100000000000001" customHeight="1" thickBot="1" x14ac:dyDescent="0.25">
      <c r="A68" s="58">
        <v>2</v>
      </c>
      <c r="B68" s="189">
        <v>59</v>
      </c>
      <c r="C68" s="77" t="s">
        <v>400</v>
      </c>
      <c r="D68" s="193" t="s">
        <v>467</v>
      </c>
      <c r="E68" s="21" t="s">
        <v>30</v>
      </c>
      <c r="F68" s="42"/>
      <c r="G68" s="42"/>
      <c r="H68" s="42" t="s">
        <v>113</v>
      </c>
      <c r="I68" s="60"/>
      <c r="J68" s="61">
        <v>0</v>
      </c>
      <c r="K68" s="61">
        <v>0</v>
      </c>
      <c r="L68" s="65"/>
      <c r="M68" s="66"/>
      <c r="N68" s="66"/>
      <c r="O68" s="66"/>
      <c r="P68" s="66"/>
      <c r="Q68" s="66"/>
      <c r="R68" s="66"/>
      <c r="S68" s="66"/>
      <c r="T68" s="114"/>
      <c r="U68" s="64">
        <f t="shared" si="4"/>
        <v>0</v>
      </c>
      <c r="V68" s="64">
        <f t="shared" si="5"/>
        <v>0</v>
      </c>
      <c r="W68" s="156"/>
      <c r="X68" s="42"/>
      <c r="Y68" s="42"/>
      <c r="Z68" s="126"/>
    </row>
    <row r="69" spans="1:27" ht="15.75" thickBot="1" x14ac:dyDescent="0.3">
      <c r="A69" s="67">
        <v>2</v>
      </c>
      <c r="B69" s="67"/>
      <c r="C69" s="79"/>
      <c r="D69" s="68"/>
      <c r="E69" s="220" t="s">
        <v>390</v>
      </c>
      <c r="F69" s="221"/>
      <c r="G69" s="221"/>
      <c r="H69" s="221"/>
      <c r="I69" s="221"/>
      <c r="J69" s="222">
        <v>0</v>
      </c>
      <c r="K69" s="223"/>
      <c r="U69" s="69">
        <f>SUM(U10:U68)</f>
        <v>0</v>
      </c>
      <c r="V69" s="69">
        <f>SUM(V10:V68)</f>
        <v>0</v>
      </c>
      <c r="Z69" s="70">
        <f>SUM(Z10:Z68)</f>
        <v>0</v>
      </c>
    </row>
    <row r="70" spans="1:27" x14ac:dyDescent="0.25">
      <c r="Y70" s="29"/>
      <c r="Z70" s="104" t="s">
        <v>398</v>
      </c>
      <c r="AA70" s="29"/>
    </row>
    <row r="71" spans="1:27" s="113" customFormat="1" x14ac:dyDescent="0.25">
      <c r="A71" s="113" t="s">
        <v>399</v>
      </c>
    </row>
  </sheetData>
  <mergeCells count="7">
    <mergeCell ref="L8:V8"/>
    <mergeCell ref="W8:Y8"/>
    <mergeCell ref="E69:I69"/>
    <mergeCell ref="J69:K69"/>
    <mergeCell ref="A1:K1"/>
    <mergeCell ref="A3:K3"/>
    <mergeCell ref="A8:K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C88"/>
  <sheetViews>
    <sheetView showGridLines="0" zoomScale="80" zoomScaleNormal="80" workbookViewId="0">
      <pane xSplit="3" ySplit="9" topLeftCell="S28" activePane="bottomRight" state="frozen"/>
      <selection pane="topRight"/>
      <selection pane="bottomLeft"/>
      <selection pane="bottomRight" activeCell="X9" sqref="X9"/>
    </sheetView>
  </sheetViews>
  <sheetFormatPr baseColWidth="10" defaultColWidth="11.42578125" defaultRowHeight="15" x14ac:dyDescent="0.25"/>
  <cols>
    <col min="2" max="2" width="13.85546875" bestFit="1" customWidth="1"/>
    <col min="3" max="3" width="58" bestFit="1" customWidth="1"/>
    <col min="4" max="4" width="103.85546875" bestFit="1" customWidth="1"/>
    <col min="5" max="5" width="12.85546875" bestFit="1" customWidth="1"/>
    <col min="6" max="6" width="25.7109375" customWidth="1"/>
    <col min="7" max="7" width="20.7109375" customWidth="1"/>
    <col min="8" max="8" width="23.5703125" bestFit="1" customWidth="1"/>
    <col min="12" max="12" width="14" customWidth="1"/>
    <col min="13" max="14" width="14" style="3" customWidth="1"/>
    <col min="15" max="15" width="14" customWidth="1"/>
    <col min="16" max="16" width="13.85546875" customWidth="1"/>
    <col min="17" max="19" width="14" customWidth="1"/>
    <col min="20" max="20" width="19.140625" customWidth="1"/>
    <col min="23" max="23" width="23.85546875" customWidth="1"/>
    <col min="24" max="24" width="26.85546875" customWidth="1"/>
    <col min="25" max="25" width="35.7109375" customWidth="1"/>
    <col min="26" max="26" width="39.140625" customWidth="1"/>
    <col min="27" max="81" width="11.42578125" style="129"/>
  </cols>
  <sheetData>
    <row r="1" spans="1:81" s="29" customFormat="1" ht="15.75" x14ac:dyDescent="0.25">
      <c r="A1" s="225" t="s">
        <v>389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M1" s="30"/>
      <c r="N1" s="30"/>
    </row>
    <row r="3" spans="1:81" ht="15.75" x14ac:dyDescent="0.25">
      <c r="A3" s="230" t="s">
        <v>454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5" spans="1:81" s="4" customFormat="1" x14ac:dyDescent="0.25">
      <c r="A5" s="4" t="s">
        <v>0</v>
      </c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</row>
    <row r="6" spans="1:81" s="5" customFormat="1" x14ac:dyDescent="0.25">
      <c r="A6" s="5" t="s">
        <v>1</v>
      </c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</row>
    <row r="7" spans="1:81" x14ac:dyDescent="0.25">
      <c r="A7" s="8"/>
    </row>
    <row r="8" spans="1:81" s="82" customFormat="1" ht="30" x14ac:dyDescent="0.25">
      <c r="A8" s="226" t="s">
        <v>4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7" t="s">
        <v>420</v>
      </c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1" t="s">
        <v>422</v>
      </c>
      <c r="X8" s="1"/>
      <c r="Y8" s="219"/>
      <c r="Z8" s="105" t="s">
        <v>424</v>
      </c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</row>
    <row r="9" spans="1:81" s="182" customFormat="1" ht="180.75" customHeight="1" x14ac:dyDescent="0.2">
      <c r="A9" s="118" t="s">
        <v>5</v>
      </c>
      <c r="B9" s="118" t="s">
        <v>6</v>
      </c>
      <c r="C9" s="118" t="s">
        <v>7</v>
      </c>
      <c r="D9" s="118" t="s">
        <v>8</v>
      </c>
      <c r="E9" s="118" t="s">
        <v>9</v>
      </c>
      <c r="F9" s="118" t="s">
        <v>10</v>
      </c>
      <c r="G9" s="120" t="s">
        <v>11</v>
      </c>
      <c r="H9" s="120" t="s">
        <v>12</v>
      </c>
      <c r="I9" s="120" t="s">
        <v>13</v>
      </c>
      <c r="J9" s="121" t="s">
        <v>14</v>
      </c>
      <c r="K9" s="121" t="s">
        <v>15</v>
      </c>
      <c r="L9" s="26" t="s">
        <v>391</v>
      </c>
      <c r="M9" s="26" t="s">
        <v>392</v>
      </c>
      <c r="N9" s="26" t="s">
        <v>18</v>
      </c>
      <c r="O9" s="26" t="s">
        <v>393</v>
      </c>
      <c r="P9" s="26" t="s">
        <v>394</v>
      </c>
      <c r="Q9" s="26" t="s">
        <v>395</v>
      </c>
      <c r="R9" s="26" t="s">
        <v>22</v>
      </c>
      <c r="S9" s="26" t="s">
        <v>23</v>
      </c>
      <c r="T9" s="26" t="s">
        <v>24</v>
      </c>
      <c r="U9" s="26" t="s">
        <v>25</v>
      </c>
      <c r="V9" s="26" t="s">
        <v>26</v>
      </c>
      <c r="W9" s="123" t="s">
        <v>396</v>
      </c>
      <c r="X9" s="123" t="s">
        <v>461</v>
      </c>
      <c r="Y9" s="123" t="s">
        <v>472</v>
      </c>
      <c r="Z9" s="124" t="s">
        <v>474</v>
      </c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</row>
    <row r="10" spans="1:81" s="89" customFormat="1" ht="15" customHeight="1" x14ac:dyDescent="0.25">
      <c r="A10" s="18">
        <v>3</v>
      </c>
      <c r="B10" s="18">
        <v>1</v>
      </c>
      <c r="C10" s="37" t="s">
        <v>52</v>
      </c>
      <c r="D10" s="37" t="s">
        <v>114</v>
      </c>
      <c r="E10" s="21" t="s">
        <v>30</v>
      </c>
      <c r="F10" s="38"/>
      <c r="G10" s="38"/>
      <c r="H10" s="38" t="s">
        <v>31</v>
      </c>
      <c r="I10" s="39"/>
      <c r="J10" s="40">
        <v>0</v>
      </c>
      <c r="K10" s="40">
        <v>0</v>
      </c>
      <c r="L10" s="109"/>
      <c r="M10" s="109"/>
      <c r="N10" s="109"/>
      <c r="O10" s="109">
        <v>30</v>
      </c>
      <c r="P10" s="109"/>
      <c r="Q10" s="109"/>
      <c r="R10" s="109"/>
      <c r="S10" s="109"/>
      <c r="T10" s="110">
        <f>SUM(L10:S10)</f>
        <v>30</v>
      </c>
      <c r="U10" s="41">
        <f t="shared" ref="U10:U26" si="0">J10*T10</f>
        <v>0</v>
      </c>
      <c r="V10" s="41">
        <f t="shared" ref="V10:V26" si="1">K10*T10</f>
        <v>0</v>
      </c>
      <c r="W10" s="154" t="s">
        <v>34</v>
      </c>
      <c r="X10" s="38"/>
      <c r="Y10" s="139"/>
      <c r="Z10" s="43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</row>
    <row r="11" spans="1:81" s="89" customFormat="1" ht="15" customHeight="1" x14ac:dyDescent="0.25">
      <c r="A11" s="18">
        <v>3</v>
      </c>
      <c r="B11" s="18">
        <v>2</v>
      </c>
      <c r="C11" s="37" t="s">
        <v>28</v>
      </c>
      <c r="D11" s="37" t="s">
        <v>114</v>
      </c>
      <c r="E11" s="21" t="s">
        <v>93</v>
      </c>
      <c r="F11" s="38"/>
      <c r="G11" s="38"/>
      <c r="H11" s="38" t="s">
        <v>31</v>
      </c>
      <c r="I11" s="39"/>
      <c r="J11" s="40">
        <v>0</v>
      </c>
      <c r="K11" s="40">
        <v>0</v>
      </c>
      <c r="L11" s="109"/>
      <c r="M11" s="109"/>
      <c r="N11" s="109"/>
      <c r="O11" s="109">
        <v>17</v>
      </c>
      <c r="P11" s="109"/>
      <c r="Q11" s="109"/>
      <c r="R11" s="109"/>
      <c r="S11" s="109"/>
      <c r="T11" s="110">
        <f t="shared" ref="T11:T74" si="2">SUM(L11:S11)</f>
        <v>17</v>
      </c>
      <c r="U11" s="41">
        <f t="shared" si="0"/>
        <v>0</v>
      </c>
      <c r="V11" s="41">
        <f t="shared" si="1"/>
        <v>0</v>
      </c>
      <c r="W11" s="154" t="s">
        <v>34</v>
      </c>
      <c r="X11" s="38"/>
      <c r="Y11" s="139"/>
      <c r="Z11" s="43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</row>
    <row r="12" spans="1:81" s="89" customFormat="1" ht="15" customHeight="1" x14ac:dyDescent="0.25">
      <c r="A12" s="18">
        <v>3</v>
      </c>
      <c r="B12" s="18">
        <v>3</v>
      </c>
      <c r="C12" s="37" t="s">
        <v>32</v>
      </c>
      <c r="D12" s="37" t="s">
        <v>114</v>
      </c>
      <c r="E12" s="21" t="s">
        <v>30</v>
      </c>
      <c r="F12" s="38"/>
      <c r="G12" s="38"/>
      <c r="H12" s="38" t="s">
        <v>33</v>
      </c>
      <c r="I12" s="39"/>
      <c r="J12" s="40">
        <v>0</v>
      </c>
      <c r="K12" s="40">
        <v>0</v>
      </c>
      <c r="L12" s="109"/>
      <c r="M12" s="109"/>
      <c r="N12" s="109"/>
      <c r="O12" s="109">
        <v>845</v>
      </c>
      <c r="P12" s="109"/>
      <c r="Q12" s="109"/>
      <c r="R12" s="109"/>
      <c r="S12" s="109">
        <v>1800</v>
      </c>
      <c r="T12" s="110">
        <f t="shared" si="2"/>
        <v>2645</v>
      </c>
      <c r="U12" s="41">
        <f t="shared" si="0"/>
        <v>0</v>
      </c>
      <c r="V12" s="41">
        <f t="shared" si="1"/>
        <v>0</v>
      </c>
      <c r="W12" s="154" t="s">
        <v>34</v>
      </c>
      <c r="X12" s="38"/>
      <c r="Y12" s="139"/>
      <c r="Z12" s="43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</row>
    <row r="13" spans="1:81" s="89" customFormat="1" ht="15" customHeight="1" x14ac:dyDescent="0.25">
      <c r="A13" s="18">
        <v>3</v>
      </c>
      <c r="B13" s="18">
        <v>4</v>
      </c>
      <c r="C13" s="37" t="s">
        <v>35</v>
      </c>
      <c r="D13" s="37" t="s">
        <v>114</v>
      </c>
      <c r="E13" s="21" t="s">
        <v>30</v>
      </c>
      <c r="F13" s="38"/>
      <c r="G13" s="38"/>
      <c r="H13" s="38" t="s">
        <v>31</v>
      </c>
      <c r="I13" s="39"/>
      <c r="J13" s="40">
        <v>0</v>
      </c>
      <c r="K13" s="40">
        <v>0</v>
      </c>
      <c r="L13" s="109"/>
      <c r="M13" s="109">
        <v>230</v>
      </c>
      <c r="N13" s="109">
        <v>300</v>
      </c>
      <c r="O13" s="109"/>
      <c r="P13" s="109"/>
      <c r="Q13" s="109"/>
      <c r="R13" s="109">
        <v>700</v>
      </c>
      <c r="S13" s="109"/>
      <c r="T13" s="110">
        <f t="shared" si="2"/>
        <v>1230</v>
      </c>
      <c r="U13" s="41">
        <f t="shared" si="0"/>
        <v>0</v>
      </c>
      <c r="V13" s="41">
        <f t="shared" si="1"/>
        <v>0</v>
      </c>
      <c r="W13" s="154" t="s">
        <v>34</v>
      </c>
      <c r="X13" s="38"/>
      <c r="Y13" s="139"/>
      <c r="Z13" s="43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</row>
    <row r="14" spans="1:81" s="89" customFormat="1" ht="15" customHeight="1" x14ac:dyDescent="0.25">
      <c r="A14" s="18">
        <v>3</v>
      </c>
      <c r="B14" s="18">
        <v>5</v>
      </c>
      <c r="C14" s="37" t="s">
        <v>36</v>
      </c>
      <c r="D14" s="37" t="s">
        <v>114</v>
      </c>
      <c r="E14" s="21" t="s">
        <v>30</v>
      </c>
      <c r="F14" s="38"/>
      <c r="G14" s="38"/>
      <c r="H14" s="38" t="s">
        <v>31</v>
      </c>
      <c r="I14" s="39"/>
      <c r="J14" s="40">
        <v>0</v>
      </c>
      <c r="K14" s="40">
        <v>0</v>
      </c>
      <c r="L14" s="109"/>
      <c r="M14" s="109">
        <v>82</v>
      </c>
      <c r="N14" s="109">
        <v>300</v>
      </c>
      <c r="O14" s="109">
        <v>30</v>
      </c>
      <c r="P14" s="109"/>
      <c r="Q14" s="109"/>
      <c r="R14" s="109">
        <v>350</v>
      </c>
      <c r="S14" s="109"/>
      <c r="T14" s="110">
        <f t="shared" si="2"/>
        <v>762</v>
      </c>
      <c r="U14" s="41">
        <f t="shared" si="0"/>
        <v>0</v>
      </c>
      <c r="V14" s="41">
        <f t="shared" si="1"/>
        <v>0</v>
      </c>
      <c r="W14" s="154" t="s">
        <v>34</v>
      </c>
      <c r="X14" s="38"/>
      <c r="Y14" s="139"/>
      <c r="Z14" s="43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</row>
    <row r="15" spans="1:81" s="89" customFormat="1" ht="15" customHeight="1" x14ac:dyDescent="0.25">
      <c r="A15" s="18">
        <v>3</v>
      </c>
      <c r="B15" s="18">
        <v>6</v>
      </c>
      <c r="C15" s="37" t="s">
        <v>48</v>
      </c>
      <c r="D15" s="37" t="s">
        <v>115</v>
      </c>
      <c r="E15" s="21" t="s">
        <v>30</v>
      </c>
      <c r="F15" s="38"/>
      <c r="G15" s="38"/>
      <c r="H15" s="38" t="s">
        <v>31</v>
      </c>
      <c r="I15" s="39"/>
      <c r="J15" s="40">
        <v>0</v>
      </c>
      <c r="K15" s="40">
        <v>0</v>
      </c>
      <c r="L15" s="109"/>
      <c r="M15" s="109"/>
      <c r="N15" s="109"/>
      <c r="O15" s="109"/>
      <c r="P15" s="109"/>
      <c r="Q15" s="109"/>
      <c r="R15" s="109"/>
      <c r="S15" s="109"/>
      <c r="T15" s="110"/>
      <c r="U15" s="41">
        <f t="shared" si="0"/>
        <v>0</v>
      </c>
      <c r="V15" s="41">
        <f t="shared" si="1"/>
        <v>0</v>
      </c>
      <c r="W15" s="154" t="s">
        <v>34</v>
      </c>
      <c r="X15" s="38"/>
      <c r="Y15" s="139"/>
      <c r="Z15" s="43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</row>
    <row r="16" spans="1:81" s="89" customFormat="1" ht="15" customHeight="1" x14ac:dyDescent="0.25">
      <c r="A16" s="18">
        <v>3</v>
      </c>
      <c r="B16" s="18">
        <v>7</v>
      </c>
      <c r="C16" s="37" t="s">
        <v>53</v>
      </c>
      <c r="D16" s="37" t="s">
        <v>116</v>
      </c>
      <c r="E16" s="21" t="s">
        <v>30</v>
      </c>
      <c r="F16" s="38"/>
      <c r="G16" s="38"/>
      <c r="H16" s="38" t="s">
        <v>33</v>
      </c>
      <c r="I16" s="39"/>
      <c r="J16" s="40">
        <v>0</v>
      </c>
      <c r="K16" s="40">
        <v>0</v>
      </c>
      <c r="L16" s="109"/>
      <c r="M16" s="109"/>
      <c r="N16" s="109">
        <v>350</v>
      </c>
      <c r="O16" s="109">
        <v>30</v>
      </c>
      <c r="P16" s="109"/>
      <c r="Q16" s="109"/>
      <c r="R16" s="109"/>
      <c r="S16" s="109">
        <v>400</v>
      </c>
      <c r="T16" s="110">
        <f t="shared" si="2"/>
        <v>780</v>
      </c>
      <c r="U16" s="41">
        <f t="shared" si="0"/>
        <v>0</v>
      </c>
      <c r="V16" s="41">
        <f t="shared" si="1"/>
        <v>0</v>
      </c>
      <c r="W16" s="154" t="s">
        <v>34</v>
      </c>
      <c r="X16" s="38"/>
      <c r="Y16" s="139"/>
      <c r="Z16" s="43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</row>
    <row r="17" spans="1:81" s="89" customFormat="1" ht="15" customHeight="1" x14ac:dyDescent="0.25">
      <c r="A17" s="18">
        <v>3</v>
      </c>
      <c r="B17" s="18">
        <v>8</v>
      </c>
      <c r="C17" s="37" t="s">
        <v>37</v>
      </c>
      <c r="D17" s="37" t="s">
        <v>116</v>
      </c>
      <c r="E17" s="21" t="s">
        <v>30</v>
      </c>
      <c r="F17" s="38"/>
      <c r="G17" s="38"/>
      <c r="H17" s="38" t="s">
        <v>31</v>
      </c>
      <c r="I17" s="39"/>
      <c r="J17" s="40">
        <v>0</v>
      </c>
      <c r="K17" s="40">
        <v>0</v>
      </c>
      <c r="L17" s="109"/>
      <c r="M17" s="109">
        <v>60</v>
      </c>
      <c r="N17" s="109"/>
      <c r="O17" s="109">
        <v>24</v>
      </c>
      <c r="P17" s="109"/>
      <c r="Q17" s="109"/>
      <c r="R17" s="109">
        <v>26</v>
      </c>
      <c r="S17" s="109">
        <v>400</v>
      </c>
      <c r="T17" s="110">
        <f t="shared" si="2"/>
        <v>510</v>
      </c>
      <c r="U17" s="41">
        <f t="shared" si="0"/>
        <v>0</v>
      </c>
      <c r="V17" s="41">
        <f t="shared" si="1"/>
        <v>0</v>
      </c>
      <c r="W17" s="154" t="s">
        <v>34</v>
      </c>
      <c r="X17" s="38"/>
      <c r="Y17" s="139"/>
      <c r="Z17" s="43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</row>
    <row r="18" spans="1:81" s="89" customFormat="1" ht="15" customHeight="1" x14ac:dyDescent="0.25">
      <c r="A18" s="18">
        <v>3</v>
      </c>
      <c r="B18" s="18">
        <v>9</v>
      </c>
      <c r="C18" s="37" t="s">
        <v>37</v>
      </c>
      <c r="D18" s="37" t="s">
        <v>116</v>
      </c>
      <c r="E18" s="21" t="s">
        <v>30</v>
      </c>
      <c r="F18" s="38"/>
      <c r="G18" s="38"/>
      <c r="H18" s="38" t="s">
        <v>33</v>
      </c>
      <c r="I18" s="39"/>
      <c r="J18" s="40">
        <v>0</v>
      </c>
      <c r="K18" s="40">
        <v>0</v>
      </c>
      <c r="L18" s="109"/>
      <c r="M18" s="109">
        <v>100</v>
      </c>
      <c r="N18" s="109">
        <v>350</v>
      </c>
      <c r="O18" s="109"/>
      <c r="P18" s="109"/>
      <c r="Q18" s="109"/>
      <c r="R18" s="109"/>
      <c r="S18" s="109"/>
      <c r="T18" s="110">
        <f t="shared" si="2"/>
        <v>450</v>
      </c>
      <c r="U18" s="41">
        <f t="shared" si="0"/>
        <v>0</v>
      </c>
      <c r="V18" s="41">
        <f t="shared" si="1"/>
        <v>0</v>
      </c>
      <c r="W18" s="154" t="s">
        <v>34</v>
      </c>
      <c r="X18" s="38"/>
      <c r="Y18" s="139"/>
      <c r="Z18" s="43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</row>
    <row r="19" spans="1:81" s="89" customFormat="1" ht="15" customHeight="1" x14ac:dyDescent="0.25">
      <c r="A19" s="18">
        <v>3</v>
      </c>
      <c r="B19" s="18">
        <v>10</v>
      </c>
      <c r="C19" s="37" t="s">
        <v>54</v>
      </c>
      <c r="D19" s="37" t="s">
        <v>116</v>
      </c>
      <c r="E19" s="21" t="s">
        <v>30</v>
      </c>
      <c r="F19" s="38"/>
      <c r="G19" s="38"/>
      <c r="H19" s="38" t="s">
        <v>31</v>
      </c>
      <c r="I19" s="39"/>
      <c r="J19" s="40">
        <v>0</v>
      </c>
      <c r="K19" s="40">
        <v>0</v>
      </c>
      <c r="L19" s="109"/>
      <c r="M19" s="109">
        <v>30</v>
      </c>
      <c r="N19" s="109">
        <v>120</v>
      </c>
      <c r="O19" s="109"/>
      <c r="P19" s="109"/>
      <c r="Q19" s="109"/>
      <c r="R19" s="109" t="s">
        <v>117</v>
      </c>
      <c r="S19" s="109"/>
      <c r="T19" s="110">
        <f t="shared" si="2"/>
        <v>150</v>
      </c>
      <c r="U19" s="41">
        <f t="shared" si="0"/>
        <v>0</v>
      </c>
      <c r="V19" s="41">
        <f t="shared" si="1"/>
        <v>0</v>
      </c>
      <c r="W19" s="153" t="s">
        <v>51</v>
      </c>
      <c r="X19" s="38"/>
      <c r="Y19" s="139"/>
      <c r="Z19" s="43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</row>
    <row r="20" spans="1:81" s="89" customFormat="1" ht="15" customHeight="1" x14ac:dyDescent="0.25">
      <c r="A20" s="18">
        <v>3</v>
      </c>
      <c r="B20" s="18">
        <v>11</v>
      </c>
      <c r="C20" s="37" t="s">
        <v>54</v>
      </c>
      <c r="D20" s="37" t="s">
        <v>116</v>
      </c>
      <c r="E20" s="21" t="s">
        <v>30</v>
      </c>
      <c r="F20" s="38"/>
      <c r="G20" s="38"/>
      <c r="H20" s="38" t="s">
        <v>33</v>
      </c>
      <c r="I20" s="39"/>
      <c r="J20" s="40">
        <v>0</v>
      </c>
      <c r="K20" s="40">
        <v>0</v>
      </c>
      <c r="L20" s="109"/>
      <c r="M20" s="109">
        <v>30</v>
      </c>
      <c r="N20" s="109"/>
      <c r="O20" s="109"/>
      <c r="P20" s="109"/>
      <c r="Q20" s="109"/>
      <c r="R20" s="109"/>
      <c r="S20" s="109"/>
      <c r="T20" s="110">
        <f t="shared" si="2"/>
        <v>30</v>
      </c>
      <c r="U20" s="41">
        <f t="shared" si="0"/>
        <v>0</v>
      </c>
      <c r="V20" s="41">
        <f t="shared" si="1"/>
        <v>0</v>
      </c>
      <c r="W20" s="154" t="s">
        <v>34</v>
      </c>
      <c r="X20" s="38"/>
      <c r="Y20" s="139"/>
      <c r="Z20" s="43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</row>
    <row r="21" spans="1:81" s="89" customFormat="1" ht="15" customHeight="1" x14ac:dyDescent="0.25">
      <c r="A21" s="18">
        <v>3</v>
      </c>
      <c r="B21" s="18">
        <v>12</v>
      </c>
      <c r="C21" s="44" t="s">
        <v>55</v>
      </c>
      <c r="D21" s="44" t="s">
        <v>116</v>
      </c>
      <c r="E21" s="21" t="s">
        <v>30</v>
      </c>
      <c r="F21" s="38"/>
      <c r="G21" s="38"/>
      <c r="H21" s="38" t="s">
        <v>33</v>
      </c>
      <c r="I21" s="39"/>
      <c r="J21" s="40">
        <v>0</v>
      </c>
      <c r="K21" s="40">
        <v>0</v>
      </c>
      <c r="L21" s="109"/>
      <c r="M21" s="109"/>
      <c r="N21" s="109">
        <v>100</v>
      </c>
      <c r="O21" s="109"/>
      <c r="P21" s="109"/>
      <c r="Q21" s="109"/>
      <c r="R21" s="109"/>
      <c r="S21" s="109"/>
      <c r="T21" s="110">
        <f t="shared" si="2"/>
        <v>100</v>
      </c>
      <c r="U21" s="41">
        <f t="shared" si="0"/>
        <v>0</v>
      </c>
      <c r="V21" s="41">
        <f t="shared" si="1"/>
        <v>0</v>
      </c>
      <c r="W21" s="153" t="s">
        <v>51</v>
      </c>
      <c r="X21" s="38"/>
      <c r="Y21" s="139"/>
      <c r="Z21" s="43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</row>
    <row r="22" spans="1:81" s="89" customFormat="1" ht="15" customHeight="1" x14ac:dyDescent="0.25">
      <c r="A22" s="18">
        <v>3</v>
      </c>
      <c r="B22" s="18">
        <v>13</v>
      </c>
      <c r="C22" s="37" t="s">
        <v>39</v>
      </c>
      <c r="D22" s="37" t="s">
        <v>116</v>
      </c>
      <c r="E22" s="21" t="s">
        <v>30</v>
      </c>
      <c r="F22" s="38"/>
      <c r="G22" s="38"/>
      <c r="H22" s="38" t="s">
        <v>31</v>
      </c>
      <c r="I22" s="39"/>
      <c r="J22" s="40">
        <v>0</v>
      </c>
      <c r="K22" s="40">
        <v>0</v>
      </c>
      <c r="L22" s="109"/>
      <c r="M22" s="109"/>
      <c r="N22" s="109"/>
      <c r="O22" s="109"/>
      <c r="P22" s="109"/>
      <c r="Q22" s="109"/>
      <c r="R22" s="109">
        <v>750</v>
      </c>
      <c r="S22" s="109"/>
      <c r="T22" s="110">
        <f t="shared" si="2"/>
        <v>750</v>
      </c>
      <c r="U22" s="41">
        <f t="shared" si="0"/>
        <v>0</v>
      </c>
      <c r="V22" s="41">
        <f t="shared" si="1"/>
        <v>0</v>
      </c>
      <c r="W22" s="154" t="s">
        <v>34</v>
      </c>
      <c r="X22" s="38"/>
      <c r="Y22" s="139"/>
      <c r="Z22" s="43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</row>
    <row r="23" spans="1:81" s="89" customFormat="1" ht="15" customHeight="1" x14ac:dyDescent="0.25">
      <c r="A23" s="18">
        <v>3</v>
      </c>
      <c r="B23" s="18">
        <v>14</v>
      </c>
      <c r="C23" s="45" t="s">
        <v>39</v>
      </c>
      <c r="D23" s="45" t="s">
        <v>116</v>
      </c>
      <c r="E23" s="21" t="s">
        <v>30</v>
      </c>
      <c r="F23" s="38"/>
      <c r="G23" s="38"/>
      <c r="H23" s="38" t="s">
        <v>33</v>
      </c>
      <c r="I23" s="39"/>
      <c r="J23" s="40">
        <v>0</v>
      </c>
      <c r="K23" s="40">
        <v>0</v>
      </c>
      <c r="L23" s="109"/>
      <c r="M23" s="109">
        <v>300</v>
      </c>
      <c r="N23" s="109">
        <v>120</v>
      </c>
      <c r="O23" s="109"/>
      <c r="P23" s="109"/>
      <c r="Q23" s="109"/>
      <c r="R23" s="109"/>
      <c r="S23" s="109"/>
      <c r="T23" s="110">
        <f t="shared" si="2"/>
        <v>420</v>
      </c>
      <c r="U23" s="41">
        <f t="shared" si="0"/>
        <v>0</v>
      </c>
      <c r="V23" s="41">
        <f t="shared" si="1"/>
        <v>0</v>
      </c>
      <c r="W23" s="154" t="s">
        <v>34</v>
      </c>
      <c r="X23" s="38"/>
      <c r="Y23" s="139"/>
      <c r="Z23" s="43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</row>
    <row r="24" spans="1:81" s="89" customFormat="1" ht="15" customHeight="1" x14ac:dyDescent="0.25">
      <c r="A24" s="18">
        <v>3</v>
      </c>
      <c r="B24" s="18">
        <v>15</v>
      </c>
      <c r="C24" s="45" t="s">
        <v>40</v>
      </c>
      <c r="D24" s="45" t="s">
        <v>116</v>
      </c>
      <c r="E24" s="21" t="s">
        <v>30</v>
      </c>
      <c r="F24" s="38"/>
      <c r="G24" s="38"/>
      <c r="H24" s="38" t="s">
        <v>41</v>
      </c>
      <c r="I24" s="39"/>
      <c r="J24" s="40">
        <v>0</v>
      </c>
      <c r="K24" s="40">
        <v>0</v>
      </c>
      <c r="L24" s="109"/>
      <c r="M24" s="109"/>
      <c r="N24" s="109">
        <v>120</v>
      </c>
      <c r="O24" s="109"/>
      <c r="P24" s="109"/>
      <c r="Q24" s="109"/>
      <c r="R24" s="109"/>
      <c r="S24" s="109"/>
      <c r="T24" s="110">
        <f t="shared" si="2"/>
        <v>120</v>
      </c>
      <c r="U24" s="41">
        <f t="shared" si="0"/>
        <v>0</v>
      </c>
      <c r="V24" s="41">
        <f t="shared" si="1"/>
        <v>0</v>
      </c>
      <c r="W24" s="154" t="s">
        <v>34</v>
      </c>
      <c r="X24" s="38"/>
      <c r="Y24" s="139"/>
      <c r="Z24" s="43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</row>
    <row r="25" spans="1:81" s="89" customFormat="1" ht="15" customHeight="1" x14ac:dyDescent="0.25">
      <c r="A25" s="18">
        <v>3</v>
      </c>
      <c r="B25" s="18">
        <v>16</v>
      </c>
      <c r="C25" s="45" t="s">
        <v>56</v>
      </c>
      <c r="D25" s="45" t="s">
        <v>116</v>
      </c>
      <c r="E25" s="21" t="s">
        <v>30</v>
      </c>
      <c r="F25" s="38"/>
      <c r="G25" s="38"/>
      <c r="H25" s="38" t="s">
        <v>31</v>
      </c>
      <c r="I25" s="39"/>
      <c r="J25" s="40">
        <v>0</v>
      </c>
      <c r="K25" s="40">
        <v>0</v>
      </c>
      <c r="L25" s="109"/>
      <c r="M25" s="109"/>
      <c r="N25" s="109">
        <v>100</v>
      </c>
      <c r="O25" s="109">
        <v>30</v>
      </c>
      <c r="P25" s="109"/>
      <c r="Q25" s="109"/>
      <c r="R25" s="109"/>
      <c r="S25" s="109"/>
      <c r="T25" s="110">
        <f t="shared" si="2"/>
        <v>130</v>
      </c>
      <c r="U25" s="41">
        <f t="shared" si="0"/>
        <v>0</v>
      </c>
      <c r="V25" s="41">
        <f t="shared" si="1"/>
        <v>0</v>
      </c>
      <c r="W25" s="154" t="s">
        <v>34</v>
      </c>
      <c r="X25" s="38"/>
      <c r="Y25" s="139"/>
      <c r="Z25" s="43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</row>
    <row r="26" spans="1:81" s="89" customFormat="1" ht="15" customHeight="1" x14ac:dyDescent="0.25">
      <c r="A26" s="18">
        <v>3</v>
      </c>
      <c r="B26" s="18">
        <v>17</v>
      </c>
      <c r="C26" s="45" t="s">
        <v>57</v>
      </c>
      <c r="D26" s="45" t="s">
        <v>115</v>
      </c>
      <c r="E26" s="21" t="s">
        <v>30</v>
      </c>
      <c r="F26" s="38"/>
      <c r="G26" s="38"/>
      <c r="H26" s="38" t="s">
        <v>58</v>
      </c>
      <c r="I26" s="39"/>
      <c r="J26" s="40">
        <v>0</v>
      </c>
      <c r="K26" s="40">
        <v>0</v>
      </c>
      <c r="L26" s="109"/>
      <c r="M26" s="109"/>
      <c r="N26" s="109">
        <v>50</v>
      </c>
      <c r="O26" s="109"/>
      <c r="P26" s="109"/>
      <c r="Q26" s="109"/>
      <c r="R26" s="109"/>
      <c r="S26" s="109"/>
      <c r="T26" s="110">
        <f t="shared" si="2"/>
        <v>50</v>
      </c>
      <c r="U26" s="41">
        <f t="shared" si="0"/>
        <v>0</v>
      </c>
      <c r="V26" s="41">
        <f t="shared" si="1"/>
        <v>0</v>
      </c>
      <c r="W26" s="154" t="s">
        <v>34</v>
      </c>
      <c r="X26" s="38"/>
      <c r="Y26" s="139"/>
      <c r="Z26" s="43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</row>
    <row r="27" spans="1:81" s="89" customFormat="1" ht="15" customHeight="1" x14ac:dyDescent="0.25">
      <c r="A27" s="18">
        <v>3</v>
      </c>
      <c r="B27" s="18">
        <v>18</v>
      </c>
      <c r="C27" s="45" t="s">
        <v>59</v>
      </c>
      <c r="D27" s="45" t="s">
        <v>116</v>
      </c>
      <c r="E27" s="21" t="s">
        <v>30</v>
      </c>
      <c r="F27" s="38"/>
      <c r="G27" s="38"/>
      <c r="H27" s="38" t="s">
        <v>41</v>
      </c>
      <c r="I27" s="39"/>
      <c r="J27" s="40">
        <v>0</v>
      </c>
      <c r="K27" s="40">
        <v>0</v>
      </c>
      <c r="L27" s="109"/>
      <c r="M27" s="109"/>
      <c r="N27" s="109"/>
      <c r="O27" s="109"/>
      <c r="P27" s="109"/>
      <c r="Q27" s="109">
        <v>80</v>
      </c>
      <c r="R27" s="109"/>
      <c r="S27" s="109"/>
      <c r="T27" s="110">
        <f t="shared" si="2"/>
        <v>80</v>
      </c>
      <c r="U27" s="41">
        <f t="shared" ref="U27:U85" si="3">J27*T27</f>
        <v>0</v>
      </c>
      <c r="V27" s="41">
        <f t="shared" ref="V27:V85" si="4">K27*T27</f>
        <v>0</v>
      </c>
      <c r="W27" s="154" t="s">
        <v>34</v>
      </c>
      <c r="X27" s="38"/>
      <c r="Y27" s="139"/>
      <c r="Z27" s="43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</row>
    <row r="28" spans="1:81" s="89" customFormat="1" ht="15" customHeight="1" x14ac:dyDescent="0.25">
      <c r="A28" s="18">
        <v>3</v>
      </c>
      <c r="B28" s="18">
        <v>19</v>
      </c>
      <c r="C28" s="45" t="s">
        <v>42</v>
      </c>
      <c r="D28" s="45" t="s">
        <v>116</v>
      </c>
      <c r="E28" s="21" t="s">
        <v>30</v>
      </c>
      <c r="F28" s="38"/>
      <c r="G28" s="38"/>
      <c r="H28" s="38" t="s">
        <v>31</v>
      </c>
      <c r="I28" s="39"/>
      <c r="J28" s="40">
        <v>0</v>
      </c>
      <c r="K28" s="40">
        <v>0</v>
      </c>
      <c r="L28" s="109"/>
      <c r="M28" s="109"/>
      <c r="N28" s="109"/>
      <c r="O28" s="109"/>
      <c r="P28" s="109"/>
      <c r="Q28" s="109">
        <v>80</v>
      </c>
      <c r="R28" s="109">
        <v>390</v>
      </c>
      <c r="S28" s="109"/>
      <c r="T28" s="110">
        <f t="shared" si="2"/>
        <v>470</v>
      </c>
      <c r="U28" s="41">
        <f t="shared" si="3"/>
        <v>0</v>
      </c>
      <c r="V28" s="41">
        <f t="shared" si="4"/>
        <v>0</v>
      </c>
      <c r="W28" s="154" t="s">
        <v>34</v>
      </c>
      <c r="X28" s="38"/>
      <c r="Y28" s="139"/>
      <c r="Z28" s="43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</row>
    <row r="29" spans="1:81" s="89" customFormat="1" ht="15" customHeight="1" x14ac:dyDescent="0.25">
      <c r="A29" s="18">
        <v>3</v>
      </c>
      <c r="B29" s="18">
        <v>20</v>
      </c>
      <c r="C29" s="45" t="s">
        <v>42</v>
      </c>
      <c r="D29" s="45" t="s">
        <v>116</v>
      </c>
      <c r="E29" s="21" t="s">
        <v>30</v>
      </c>
      <c r="F29" s="38"/>
      <c r="G29" s="38"/>
      <c r="H29" s="38" t="s">
        <v>33</v>
      </c>
      <c r="I29" s="39"/>
      <c r="J29" s="40">
        <v>0</v>
      </c>
      <c r="K29" s="40">
        <v>0</v>
      </c>
      <c r="L29" s="109"/>
      <c r="M29" s="109"/>
      <c r="N29" s="109">
        <v>200</v>
      </c>
      <c r="O29" s="109"/>
      <c r="P29" s="109"/>
      <c r="Q29" s="109">
        <v>80</v>
      </c>
      <c r="R29" s="109"/>
      <c r="S29" s="109"/>
      <c r="T29" s="110">
        <f t="shared" si="2"/>
        <v>280</v>
      </c>
      <c r="U29" s="41">
        <f t="shared" si="3"/>
        <v>0</v>
      </c>
      <c r="V29" s="41">
        <f t="shared" si="4"/>
        <v>0</v>
      </c>
      <c r="W29" s="154" t="s">
        <v>34</v>
      </c>
      <c r="X29" s="38"/>
      <c r="Y29" s="139"/>
      <c r="Z29" s="43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</row>
    <row r="30" spans="1:81" s="89" customFormat="1" ht="15" customHeight="1" x14ac:dyDescent="0.25">
      <c r="A30" s="18">
        <v>3</v>
      </c>
      <c r="B30" s="18">
        <v>21</v>
      </c>
      <c r="C30" s="45" t="s">
        <v>43</v>
      </c>
      <c r="D30" s="45" t="s">
        <v>116</v>
      </c>
      <c r="E30" s="21" t="s">
        <v>30</v>
      </c>
      <c r="F30" s="38"/>
      <c r="G30" s="38"/>
      <c r="H30" s="38" t="s">
        <v>31</v>
      </c>
      <c r="I30" s="39"/>
      <c r="J30" s="40">
        <v>0</v>
      </c>
      <c r="K30" s="40">
        <v>0</v>
      </c>
      <c r="L30" s="109"/>
      <c r="M30" s="109"/>
      <c r="N30" s="109"/>
      <c r="O30" s="109"/>
      <c r="P30" s="109"/>
      <c r="Q30" s="109">
        <v>80</v>
      </c>
      <c r="R30" s="109"/>
      <c r="S30" s="109"/>
      <c r="T30" s="110">
        <f t="shared" si="2"/>
        <v>80</v>
      </c>
      <c r="U30" s="41">
        <f t="shared" si="3"/>
        <v>0</v>
      </c>
      <c r="V30" s="41">
        <f t="shared" si="4"/>
        <v>0</v>
      </c>
      <c r="W30" s="154" t="s">
        <v>34</v>
      </c>
      <c r="X30" s="38"/>
      <c r="Y30" s="139"/>
      <c r="Z30" s="43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</row>
    <row r="31" spans="1:81" s="89" customFormat="1" ht="15" customHeight="1" x14ac:dyDescent="0.25">
      <c r="A31" s="18">
        <v>3</v>
      </c>
      <c r="B31" s="18">
        <v>22</v>
      </c>
      <c r="C31" s="45" t="s">
        <v>43</v>
      </c>
      <c r="D31" s="45" t="s">
        <v>116</v>
      </c>
      <c r="E31" s="21" t="s">
        <v>30</v>
      </c>
      <c r="F31" s="38"/>
      <c r="G31" s="38"/>
      <c r="H31" s="38" t="s">
        <v>33</v>
      </c>
      <c r="I31" s="39"/>
      <c r="J31" s="40">
        <v>0</v>
      </c>
      <c r="K31" s="40">
        <v>0</v>
      </c>
      <c r="L31" s="109"/>
      <c r="M31" s="109">
        <v>660</v>
      </c>
      <c r="N31" s="109">
        <v>500</v>
      </c>
      <c r="O31" s="109"/>
      <c r="P31" s="109"/>
      <c r="Q31" s="109">
        <v>80</v>
      </c>
      <c r="R31" s="109"/>
      <c r="S31" s="109"/>
      <c r="T31" s="110">
        <f t="shared" si="2"/>
        <v>1240</v>
      </c>
      <c r="U31" s="41">
        <f t="shared" si="3"/>
        <v>0</v>
      </c>
      <c r="V31" s="41">
        <f t="shared" si="4"/>
        <v>0</v>
      </c>
      <c r="W31" s="153" t="s">
        <v>51</v>
      </c>
      <c r="X31" s="38"/>
      <c r="Y31" s="139"/>
      <c r="Z31" s="43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</row>
    <row r="32" spans="1:81" s="89" customFormat="1" ht="15" customHeight="1" x14ac:dyDescent="0.25">
      <c r="A32" s="18">
        <v>3</v>
      </c>
      <c r="B32" s="18">
        <v>23</v>
      </c>
      <c r="C32" s="45" t="s">
        <v>60</v>
      </c>
      <c r="D32" s="45" t="s">
        <v>116</v>
      </c>
      <c r="E32" s="21" t="s">
        <v>93</v>
      </c>
      <c r="F32" s="38"/>
      <c r="G32" s="38"/>
      <c r="H32" s="38" t="s">
        <v>31</v>
      </c>
      <c r="I32" s="39"/>
      <c r="J32" s="40">
        <v>0</v>
      </c>
      <c r="K32" s="40">
        <v>0</v>
      </c>
      <c r="L32" s="109"/>
      <c r="M32" s="109">
        <v>200</v>
      </c>
      <c r="N32" s="109">
        <v>50</v>
      </c>
      <c r="O32" s="109"/>
      <c r="P32" s="109"/>
      <c r="Q32" s="109">
        <v>80</v>
      </c>
      <c r="R32" s="109"/>
      <c r="S32" s="109"/>
      <c r="T32" s="110">
        <f t="shared" si="2"/>
        <v>330</v>
      </c>
      <c r="U32" s="41">
        <f t="shared" si="3"/>
        <v>0</v>
      </c>
      <c r="V32" s="41">
        <f t="shared" si="4"/>
        <v>0</v>
      </c>
      <c r="W32" s="154" t="s">
        <v>34</v>
      </c>
      <c r="X32" s="38"/>
      <c r="Y32" s="139"/>
      <c r="Z32" s="43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</row>
    <row r="33" spans="1:81" s="89" customFormat="1" ht="15" customHeight="1" x14ac:dyDescent="0.25">
      <c r="A33" s="18">
        <v>3</v>
      </c>
      <c r="B33" s="18">
        <v>24</v>
      </c>
      <c r="C33" s="45" t="s">
        <v>44</v>
      </c>
      <c r="D33" s="45" t="s">
        <v>116</v>
      </c>
      <c r="E33" s="21" t="s">
        <v>30</v>
      </c>
      <c r="F33" s="38"/>
      <c r="G33" s="38"/>
      <c r="H33" s="38" t="s">
        <v>31</v>
      </c>
      <c r="I33" s="39"/>
      <c r="J33" s="40">
        <v>0</v>
      </c>
      <c r="K33" s="40">
        <v>0</v>
      </c>
      <c r="L33" s="109"/>
      <c r="M33" s="109"/>
      <c r="N33" s="109"/>
      <c r="O33" s="109"/>
      <c r="P33" s="109"/>
      <c r="Q33" s="109"/>
      <c r="R33" s="109"/>
      <c r="S33" s="109"/>
      <c r="T33" s="110"/>
      <c r="U33" s="41">
        <f t="shared" si="3"/>
        <v>0</v>
      </c>
      <c r="V33" s="41">
        <f t="shared" si="4"/>
        <v>0</v>
      </c>
      <c r="W33" s="154" t="s">
        <v>34</v>
      </c>
      <c r="X33" s="38"/>
      <c r="Y33" s="139"/>
      <c r="Z33" s="43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</row>
    <row r="34" spans="1:81" s="89" customFormat="1" ht="15" customHeight="1" x14ac:dyDescent="0.25">
      <c r="A34" s="18">
        <v>3</v>
      </c>
      <c r="B34" s="18">
        <v>25</v>
      </c>
      <c r="C34" s="45" t="s">
        <v>44</v>
      </c>
      <c r="D34" s="45" t="s">
        <v>116</v>
      </c>
      <c r="E34" s="21" t="s">
        <v>30</v>
      </c>
      <c r="F34" s="38"/>
      <c r="G34" s="38"/>
      <c r="H34" s="38" t="s">
        <v>33</v>
      </c>
      <c r="I34" s="39"/>
      <c r="J34" s="40">
        <v>0</v>
      </c>
      <c r="K34" s="40">
        <v>0</v>
      </c>
      <c r="L34" s="109"/>
      <c r="M34" s="109"/>
      <c r="N34" s="109"/>
      <c r="O34" s="109"/>
      <c r="P34" s="109"/>
      <c r="Q34" s="109"/>
      <c r="R34" s="109"/>
      <c r="S34" s="109"/>
      <c r="T34" s="110"/>
      <c r="U34" s="41">
        <f t="shared" si="3"/>
        <v>0</v>
      </c>
      <c r="V34" s="41">
        <f t="shared" si="4"/>
        <v>0</v>
      </c>
      <c r="W34" s="154" t="s">
        <v>34</v>
      </c>
      <c r="X34" s="38"/>
      <c r="Y34" s="139"/>
      <c r="Z34" s="43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</row>
    <row r="35" spans="1:81" s="89" customFormat="1" ht="15" customHeight="1" x14ac:dyDescent="0.25">
      <c r="A35" s="18">
        <v>3</v>
      </c>
      <c r="B35" s="18">
        <v>26</v>
      </c>
      <c r="C35" s="45" t="s">
        <v>61</v>
      </c>
      <c r="D35" s="45" t="s">
        <v>116</v>
      </c>
      <c r="E35" s="21" t="s">
        <v>30</v>
      </c>
      <c r="F35" s="38"/>
      <c r="G35" s="38"/>
      <c r="H35" s="38" t="s">
        <v>62</v>
      </c>
      <c r="I35" s="39"/>
      <c r="J35" s="40">
        <v>0</v>
      </c>
      <c r="K35" s="40">
        <v>0</v>
      </c>
      <c r="L35" s="109"/>
      <c r="M35" s="109"/>
      <c r="N35" s="109"/>
      <c r="O35" s="109"/>
      <c r="P35" s="109"/>
      <c r="Q35" s="109"/>
      <c r="R35" s="109">
        <v>272</v>
      </c>
      <c r="S35" s="109"/>
      <c r="T35" s="110">
        <f t="shared" si="2"/>
        <v>272</v>
      </c>
      <c r="U35" s="41">
        <f t="shared" si="3"/>
        <v>0</v>
      </c>
      <c r="V35" s="41">
        <f t="shared" si="4"/>
        <v>0</v>
      </c>
      <c r="W35" s="154" t="s">
        <v>34</v>
      </c>
      <c r="X35" s="38"/>
      <c r="Y35" s="139"/>
      <c r="Z35" s="43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</row>
    <row r="36" spans="1:81" s="89" customFormat="1" ht="15" customHeight="1" x14ac:dyDescent="0.25">
      <c r="A36" s="18">
        <v>3</v>
      </c>
      <c r="B36" s="18">
        <v>27</v>
      </c>
      <c r="C36" s="45" t="s">
        <v>45</v>
      </c>
      <c r="D36" s="45" t="s">
        <v>116</v>
      </c>
      <c r="E36" s="21" t="s">
        <v>30</v>
      </c>
      <c r="F36" s="38"/>
      <c r="G36" s="38"/>
      <c r="H36" s="38" t="s">
        <v>31</v>
      </c>
      <c r="I36" s="39"/>
      <c r="J36" s="40">
        <v>0</v>
      </c>
      <c r="K36" s="40">
        <v>0</v>
      </c>
      <c r="L36" s="109"/>
      <c r="M36" s="109">
        <v>20</v>
      </c>
      <c r="N36" s="109"/>
      <c r="O36" s="109"/>
      <c r="P36" s="109"/>
      <c r="Q36" s="109"/>
      <c r="R36" s="109"/>
      <c r="S36" s="109"/>
      <c r="T36" s="110">
        <f t="shared" si="2"/>
        <v>20</v>
      </c>
      <c r="U36" s="41">
        <f t="shared" si="3"/>
        <v>0</v>
      </c>
      <c r="V36" s="41">
        <f t="shared" si="4"/>
        <v>0</v>
      </c>
      <c r="W36" s="154" t="s">
        <v>34</v>
      </c>
      <c r="X36" s="38"/>
      <c r="Y36" s="139"/>
      <c r="Z36" s="43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</row>
    <row r="37" spans="1:81" s="89" customFormat="1" ht="15" customHeight="1" x14ac:dyDescent="0.25">
      <c r="A37" s="18">
        <v>3</v>
      </c>
      <c r="B37" s="18">
        <v>28</v>
      </c>
      <c r="C37" s="45" t="s">
        <v>45</v>
      </c>
      <c r="D37" s="45" t="s">
        <v>116</v>
      </c>
      <c r="E37" s="21" t="s">
        <v>30</v>
      </c>
      <c r="F37" s="38"/>
      <c r="G37" s="38"/>
      <c r="H37" s="38" t="s">
        <v>33</v>
      </c>
      <c r="I37" s="39"/>
      <c r="J37" s="40">
        <v>0</v>
      </c>
      <c r="K37" s="40">
        <v>0</v>
      </c>
      <c r="L37" s="109"/>
      <c r="M37" s="109">
        <v>70</v>
      </c>
      <c r="N37" s="109"/>
      <c r="O37" s="109"/>
      <c r="P37" s="109"/>
      <c r="Q37" s="109"/>
      <c r="R37" s="109"/>
      <c r="S37" s="109"/>
      <c r="T37" s="110">
        <f t="shared" si="2"/>
        <v>70</v>
      </c>
      <c r="U37" s="41">
        <f t="shared" si="3"/>
        <v>0</v>
      </c>
      <c r="V37" s="41">
        <f t="shared" si="4"/>
        <v>0</v>
      </c>
      <c r="W37" s="154" t="s">
        <v>34</v>
      </c>
      <c r="X37" s="38"/>
      <c r="Y37" s="139"/>
      <c r="Z37" s="43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</row>
    <row r="38" spans="1:81" s="89" customFormat="1" ht="15" customHeight="1" x14ac:dyDescent="0.25">
      <c r="A38" s="18">
        <v>3</v>
      </c>
      <c r="B38" s="18">
        <v>29</v>
      </c>
      <c r="C38" s="45" t="s">
        <v>63</v>
      </c>
      <c r="D38" s="45" t="s">
        <v>115</v>
      </c>
      <c r="E38" s="21" t="s">
        <v>30</v>
      </c>
      <c r="F38" s="38"/>
      <c r="G38" s="38"/>
      <c r="H38" s="38" t="s">
        <v>118</v>
      </c>
      <c r="I38" s="39"/>
      <c r="J38" s="40">
        <v>0</v>
      </c>
      <c r="K38" s="40">
        <v>0</v>
      </c>
      <c r="L38" s="109"/>
      <c r="M38" s="109"/>
      <c r="N38" s="109">
        <v>100</v>
      </c>
      <c r="O38" s="109"/>
      <c r="P38" s="109"/>
      <c r="Q38" s="109"/>
      <c r="R38" s="109">
        <v>380</v>
      </c>
      <c r="S38" s="109">
        <v>10</v>
      </c>
      <c r="T38" s="110">
        <f t="shared" si="2"/>
        <v>490</v>
      </c>
      <c r="U38" s="41">
        <f t="shared" si="3"/>
        <v>0</v>
      </c>
      <c r="V38" s="41">
        <f t="shared" si="4"/>
        <v>0</v>
      </c>
      <c r="W38" s="154" t="s">
        <v>34</v>
      </c>
      <c r="X38" s="38"/>
      <c r="Y38" s="139"/>
      <c r="Z38" s="43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</row>
    <row r="39" spans="1:81" s="89" customFormat="1" ht="15" customHeight="1" x14ac:dyDescent="0.25">
      <c r="A39" s="18">
        <v>3</v>
      </c>
      <c r="B39" s="18">
        <v>30</v>
      </c>
      <c r="C39" s="45" t="s">
        <v>66</v>
      </c>
      <c r="D39" s="45" t="s">
        <v>115</v>
      </c>
      <c r="E39" s="21" t="s">
        <v>30</v>
      </c>
      <c r="F39" s="38"/>
      <c r="G39" s="38"/>
      <c r="H39" s="38" t="s">
        <v>65</v>
      </c>
      <c r="I39" s="39"/>
      <c r="J39" s="40">
        <v>0</v>
      </c>
      <c r="K39" s="40">
        <v>0</v>
      </c>
      <c r="L39" s="109"/>
      <c r="M39" s="109"/>
      <c r="N39" s="109">
        <v>500</v>
      </c>
      <c r="O39" s="109">
        <v>2293</v>
      </c>
      <c r="P39" s="109"/>
      <c r="Q39" s="109"/>
      <c r="R39" s="109">
        <v>110</v>
      </c>
      <c r="S39" s="109">
        <v>10</v>
      </c>
      <c r="T39" s="110">
        <f t="shared" si="2"/>
        <v>2913</v>
      </c>
      <c r="U39" s="41">
        <f t="shared" si="3"/>
        <v>0</v>
      </c>
      <c r="V39" s="41">
        <f t="shared" si="4"/>
        <v>0</v>
      </c>
      <c r="W39" s="154" t="s">
        <v>34</v>
      </c>
      <c r="X39" s="38"/>
      <c r="Y39" s="139"/>
      <c r="Z39" s="43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</row>
    <row r="40" spans="1:81" s="89" customFormat="1" ht="15" customHeight="1" x14ac:dyDescent="0.25">
      <c r="A40" s="18">
        <v>3</v>
      </c>
      <c r="B40" s="18">
        <v>31</v>
      </c>
      <c r="C40" s="45" t="s">
        <v>67</v>
      </c>
      <c r="D40" s="45" t="s">
        <v>115</v>
      </c>
      <c r="E40" s="21" t="s">
        <v>30</v>
      </c>
      <c r="F40" s="38"/>
      <c r="G40" s="38"/>
      <c r="H40" s="38" t="s">
        <v>65</v>
      </c>
      <c r="I40" s="39"/>
      <c r="J40" s="40">
        <v>0</v>
      </c>
      <c r="K40" s="40">
        <v>0</v>
      </c>
      <c r="L40" s="109"/>
      <c r="M40" s="109"/>
      <c r="N40" s="109"/>
      <c r="O40" s="109">
        <v>1161</v>
      </c>
      <c r="P40" s="109"/>
      <c r="Q40" s="109"/>
      <c r="R40" s="109"/>
      <c r="S40" s="109">
        <v>10</v>
      </c>
      <c r="T40" s="110">
        <f t="shared" si="2"/>
        <v>1171</v>
      </c>
      <c r="U40" s="41">
        <f t="shared" si="3"/>
        <v>0</v>
      </c>
      <c r="V40" s="41">
        <f t="shared" si="4"/>
        <v>0</v>
      </c>
      <c r="W40" s="154" t="s">
        <v>34</v>
      </c>
      <c r="X40" s="38"/>
      <c r="Y40" s="139"/>
      <c r="Z40" s="43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</row>
    <row r="41" spans="1:81" s="89" customFormat="1" ht="32.25" customHeight="1" x14ac:dyDescent="0.25">
      <c r="A41" s="18">
        <v>3</v>
      </c>
      <c r="B41" s="18">
        <v>32</v>
      </c>
      <c r="C41" s="45" t="s">
        <v>68</v>
      </c>
      <c r="D41" s="45" t="s">
        <v>119</v>
      </c>
      <c r="E41" s="21" t="s">
        <v>30</v>
      </c>
      <c r="F41" s="38"/>
      <c r="G41" s="38"/>
      <c r="H41" s="38" t="s">
        <v>65</v>
      </c>
      <c r="I41" s="39"/>
      <c r="J41" s="40">
        <v>0</v>
      </c>
      <c r="K41" s="40">
        <v>0</v>
      </c>
      <c r="L41" s="109"/>
      <c r="M41" s="109"/>
      <c r="N41" s="109">
        <v>300</v>
      </c>
      <c r="O41" s="109"/>
      <c r="P41" s="109"/>
      <c r="Q41" s="109"/>
      <c r="R41" s="109">
        <v>2700</v>
      </c>
      <c r="S41" s="109">
        <v>10</v>
      </c>
      <c r="T41" s="110">
        <f t="shared" si="2"/>
        <v>3010</v>
      </c>
      <c r="U41" s="41">
        <f t="shared" si="3"/>
        <v>0</v>
      </c>
      <c r="V41" s="41">
        <f t="shared" si="4"/>
        <v>0</v>
      </c>
      <c r="W41" s="153" t="s">
        <v>51</v>
      </c>
      <c r="X41" s="38"/>
      <c r="Y41" s="139"/>
      <c r="Z41" s="43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</row>
    <row r="42" spans="1:81" s="89" customFormat="1" ht="15" customHeight="1" x14ac:dyDescent="0.25">
      <c r="A42" s="18">
        <v>3</v>
      </c>
      <c r="B42" s="18">
        <v>33</v>
      </c>
      <c r="C42" s="45" t="s">
        <v>69</v>
      </c>
      <c r="D42" s="45" t="s">
        <v>115</v>
      </c>
      <c r="E42" s="21" t="s">
        <v>30</v>
      </c>
      <c r="F42" s="38"/>
      <c r="G42" s="38"/>
      <c r="H42" s="38" t="s">
        <v>65</v>
      </c>
      <c r="I42" s="39"/>
      <c r="J42" s="40">
        <v>0</v>
      </c>
      <c r="K42" s="40">
        <v>0</v>
      </c>
      <c r="L42" s="109"/>
      <c r="M42" s="109">
        <v>52</v>
      </c>
      <c r="N42" s="109">
        <v>500</v>
      </c>
      <c r="O42" s="109">
        <v>5</v>
      </c>
      <c r="P42" s="109"/>
      <c r="Q42" s="109"/>
      <c r="R42" s="109"/>
      <c r="S42" s="109">
        <v>10</v>
      </c>
      <c r="T42" s="110">
        <f t="shared" si="2"/>
        <v>567</v>
      </c>
      <c r="U42" s="41">
        <f t="shared" si="3"/>
        <v>0</v>
      </c>
      <c r="V42" s="41">
        <f t="shared" si="4"/>
        <v>0</v>
      </c>
      <c r="W42" s="154" t="s">
        <v>34</v>
      </c>
      <c r="X42" s="38"/>
      <c r="Y42" s="139"/>
      <c r="Z42" s="43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</row>
    <row r="43" spans="1:81" s="89" customFormat="1" ht="15" customHeight="1" x14ac:dyDescent="0.25">
      <c r="A43" s="18">
        <v>3</v>
      </c>
      <c r="B43" s="18">
        <v>34</v>
      </c>
      <c r="C43" s="45" t="s">
        <v>70</v>
      </c>
      <c r="D43" s="45" t="s">
        <v>115</v>
      </c>
      <c r="E43" s="21" t="s">
        <v>30</v>
      </c>
      <c r="F43" s="38"/>
      <c r="G43" s="38"/>
      <c r="H43" s="38" t="s">
        <v>65</v>
      </c>
      <c r="I43" s="39"/>
      <c r="J43" s="40">
        <v>0</v>
      </c>
      <c r="K43" s="40">
        <v>0</v>
      </c>
      <c r="L43" s="109"/>
      <c r="M43" s="109"/>
      <c r="N43" s="109">
        <v>250</v>
      </c>
      <c r="O43" s="109">
        <v>55</v>
      </c>
      <c r="P43" s="109"/>
      <c r="Q43" s="109"/>
      <c r="R43" s="109"/>
      <c r="S43" s="109">
        <v>10</v>
      </c>
      <c r="T43" s="110">
        <f t="shared" si="2"/>
        <v>315</v>
      </c>
      <c r="U43" s="41">
        <f t="shared" si="3"/>
        <v>0</v>
      </c>
      <c r="V43" s="41">
        <f t="shared" si="4"/>
        <v>0</v>
      </c>
      <c r="W43" s="154" t="s">
        <v>34</v>
      </c>
      <c r="X43" s="38"/>
      <c r="Y43" s="139"/>
      <c r="Z43" s="43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</row>
    <row r="44" spans="1:81" s="89" customFormat="1" ht="15" customHeight="1" x14ac:dyDescent="0.25">
      <c r="A44" s="18">
        <v>3</v>
      </c>
      <c r="B44" s="18">
        <v>35</v>
      </c>
      <c r="C44" s="45" t="s">
        <v>71</v>
      </c>
      <c r="D44" s="45" t="s">
        <v>120</v>
      </c>
      <c r="E44" s="21" t="s">
        <v>30</v>
      </c>
      <c r="F44" s="38"/>
      <c r="G44" s="38"/>
      <c r="H44" s="38" t="s">
        <v>33</v>
      </c>
      <c r="I44" s="39"/>
      <c r="J44" s="40">
        <v>0</v>
      </c>
      <c r="K44" s="40">
        <v>0</v>
      </c>
      <c r="L44" s="109"/>
      <c r="M44" s="109"/>
      <c r="N44" s="109"/>
      <c r="O44" s="109">
        <v>10</v>
      </c>
      <c r="P44" s="109"/>
      <c r="Q44" s="109"/>
      <c r="R44" s="109"/>
      <c r="S44" s="109"/>
      <c r="T44" s="110">
        <f t="shared" si="2"/>
        <v>10</v>
      </c>
      <c r="U44" s="41">
        <f t="shared" si="3"/>
        <v>0</v>
      </c>
      <c r="V44" s="41">
        <f t="shared" si="4"/>
        <v>0</v>
      </c>
      <c r="W44" s="154" t="s">
        <v>34</v>
      </c>
      <c r="X44" s="38"/>
      <c r="Y44" s="139"/>
      <c r="Z44" s="43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</row>
    <row r="45" spans="1:81" s="89" customFormat="1" ht="15" customHeight="1" x14ac:dyDescent="0.25">
      <c r="A45" s="18">
        <v>3</v>
      </c>
      <c r="B45" s="18">
        <v>36</v>
      </c>
      <c r="C45" s="45" t="s">
        <v>72</v>
      </c>
      <c r="D45" s="45" t="s">
        <v>121</v>
      </c>
      <c r="E45" s="21" t="s">
        <v>30</v>
      </c>
      <c r="F45" s="38"/>
      <c r="G45" s="38"/>
      <c r="H45" s="38" t="s">
        <v>33</v>
      </c>
      <c r="I45" s="39"/>
      <c r="J45" s="40">
        <v>0</v>
      </c>
      <c r="K45" s="40">
        <v>0</v>
      </c>
      <c r="L45" s="109"/>
      <c r="M45" s="109"/>
      <c r="N45" s="109">
        <v>150</v>
      </c>
      <c r="O45" s="109"/>
      <c r="P45" s="109"/>
      <c r="Q45" s="109"/>
      <c r="R45" s="109"/>
      <c r="S45" s="109"/>
      <c r="T45" s="110">
        <f t="shared" si="2"/>
        <v>150</v>
      </c>
      <c r="U45" s="41">
        <f t="shared" si="3"/>
        <v>0</v>
      </c>
      <c r="V45" s="41">
        <f t="shared" si="4"/>
        <v>0</v>
      </c>
      <c r="W45" s="154" t="s">
        <v>34</v>
      </c>
      <c r="X45" s="38"/>
      <c r="Y45" s="139"/>
      <c r="Z45" s="43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</row>
    <row r="46" spans="1:81" s="89" customFormat="1" ht="15" customHeight="1" x14ac:dyDescent="0.25">
      <c r="A46" s="18">
        <v>3</v>
      </c>
      <c r="B46" s="18">
        <v>37</v>
      </c>
      <c r="C46" s="45" t="s">
        <v>73</v>
      </c>
      <c r="D46" s="45" t="s">
        <v>121</v>
      </c>
      <c r="E46" s="21" t="s">
        <v>30</v>
      </c>
      <c r="F46" s="38"/>
      <c r="G46" s="38"/>
      <c r="H46" s="38" t="s">
        <v>33</v>
      </c>
      <c r="I46" s="39"/>
      <c r="J46" s="40">
        <v>0</v>
      </c>
      <c r="K46" s="40">
        <v>0</v>
      </c>
      <c r="L46" s="109"/>
      <c r="M46" s="109"/>
      <c r="N46" s="109">
        <v>150</v>
      </c>
      <c r="O46" s="109"/>
      <c r="P46" s="109"/>
      <c r="Q46" s="109"/>
      <c r="R46" s="109"/>
      <c r="S46" s="109"/>
      <c r="T46" s="110">
        <f t="shared" si="2"/>
        <v>150</v>
      </c>
      <c r="U46" s="41">
        <f t="shared" si="3"/>
        <v>0</v>
      </c>
      <c r="V46" s="41">
        <f t="shared" si="4"/>
        <v>0</v>
      </c>
      <c r="W46" s="154" t="s">
        <v>34</v>
      </c>
      <c r="X46" s="38"/>
      <c r="Y46" s="139"/>
      <c r="Z46" s="43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</row>
    <row r="47" spans="1:81" s="89" customFormat="1" ht="15" customHeight="1" x14ac:dyDescent="0.25">
      <c r="A47" s="18">
        <v>3</v>
      </c>
      <c r="B47" s="18">
        <v>38</v>
      </c>
      <c r="C47" s="45" t="s">
        <v>74</v>
      </c>
      <c r="D47" s="45" t="s">
        <v>121</v>
      </c>
      <c r="E47" s="21" t="s">
        <v>30</v>
      </c>
      <c r="F47" s="38"/>
      <c r="G47" s="38"/>
      <c r="H47" s="38" t="s">
        <v>33</v>
      </c>
      <c r="I47" s="39"/>
      <c r="J47" s="40">
        <v>0</v>
      </c>
      <c r="K47" s="40">
        <v>0</v>
      </c>
      <c r="L47" s="109"/>
      <c r="M47" s="109"/>
      <c r="N47" s="109">
        <v>150</v>
      </c>
      <c r="O47" s="109"/>
      <c r="P47" s="109"/>
      <c r="Q47" s="109"/>
      <c r="R47" s="109"/>
      <c r="S47" s="109"/>
      <c r="T47" s="110">
        <f t="shared" si="2"/>
        <v>150</v>
      </c>
      <c r="U47" s="41">
        <f t="shared" si="3"/>
        <v>0</v>
      </c>
      <c r="V47" s="41">
        <f t="shared" si="4"/>
        <v>0</v>
      </c>
      <c r="W47" s="154" t="s">
        <v>34</v>
      </c>
      <c r="X47" s="38"/>
      <c r="Y47" s="139"/>
      <c r="Z47" s="43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</row>
    <row r="48" spans="1:81" s="89" customFormat="1" ht="15" customHeight="1" x14ac:dyDescent="0.25">
      <c r="A48" s="18">
        <v>3</v>
      </c>
      <c r="B48" s="18">
        <v>39</v>
      </c>
      <c r="C48" s="45" t="s">
        <v>75</v>
      </c>
      <c r="D48" s="45" t="s">
        <v>121</v>
      </c>
      <c r="E48" s="21" t="s">
        <v>30</v>
      </c>
      <c r="F48" s="38"/>
      <c r="G48" s="38"/>
      <c r="H48" s="38" t="s">
        <v>33</v>
      </c>
      <c r="I48" s="39"/>
      <c r="J48" s="40">
        <v>0</v>
      </c>
      <c r="K48" s="40">
        <v>0</v>
      </c>
      <c r="L48" s="109"/>
      <c r="M48" s="109"/>
      <c r="N48" s="109">
        <v>150</v>
      </c>
      <c r="O48" s="109"/>
      <c r="P48" s="109"/>
      <c r="Q48" s="109"/>
      <c r="R48" s="109"/>
      <c r="S48" s="109"/>
      <c r="T48" s="110">
        <f t="shared" si="2"/>
        <v>150</v>
      </c>
      <c r="U48" s="41">
        <f t="shared" si="3"/>
        <v>0</v>
      </c>
      <c r="V48" s="41">
        <f t="shared" si="4"/>
        <v>0</v>
      </c>
      <c r="W48" s="154" t="s">
        <v>34</v>
      </c>
      <c r="X48" s="38"/>
      <c r="Y48" s="139"/>
      <c r="Z48" s="43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</row>
    <row r="49" spans="1:81" s="89" customFormat="1" ht="15" customHeight="1" x14ac:dyDescent="0.25">
      <c r="A49" s="18">
        <v>3</v>
      </c>
      <c r="B49" s="18">
        <v>40</v>
      </c>
      <c r="C49" s="45" t="s">
        <v>76</v>
      </c>
      <c r="D49" s="45" t="s">
        <v>121</v>
      </c>
      <c r="E49" s="21" t="s">
        <v>30</v>
      </c>
      <c r="F49" s="38"/>
      <c r="G49" s="38"/>
      <c r="H49" s="38" t="s">
        <v>33</v>
      </c>
      <c r="I49" s="39"/>
      <c r="J49" s="40">
        <v>0</v>
      </c>
      <c r="K49" s="40">
        <v>0</v>
      </c>
      <c r="L49" s="109"/>
      <c r="M49" s="109"/>
      <c r="N49" s="109">
        <v>150</v>
      </c>
      <c r="O49" s="109"/>
      <c r="P49" s="109"/>
      <c r="Q49" s="109"/>
      <c r="R49" s="109"/>
      <c r="S49" s="109"/>
      <c r="T49" s="110">
        <f t="shared" si="2"/>
        <v>150</v>
      </c>
      <c r="U49" s="41">
        <f t="shared" si="3"/>
        <v>0</v>
      </c>
      <c r="V49" s="41">
        <f t="shared" si="4"/>
        <v>0</v>
      </c>
      <c r="W49" s="154" t="s">
        <v>34</v>
      </c>
      <c r="X49" s="38"/>
      <c r="Y49" s="139"/>
      <c r="Z49" s="43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</row>
    <row r="50" spans="1:81" s="89" customFormat="1" ht="15" customHeight="1" x14ac:dyDescent="0.25">
      <c r="A50" s="18">
        <v>3</v>
      </c>
      <c r="B50" s="18">
        <v>41</v>
      </c>
      <c r="C50" s="45" t="s">
        <v>77</v>
      </c>
      <c r="D50" s="45" t="s">
        <v>121</v>
      </c>
      <c r="E50" s="21" t="s">
        <v>30</v>
      </c>
      <c r="F50" s="38"/>
      <c r="G50" s="38"/>
      <c r="H50" s="38" t="s">
        <v>33</v>
      </c>
      <c r="I50" s="39"/>
      <c r="J50" s="40">
        <v>0</v>
      </c>
      <c r="K50" s="40">
        <v>0</v>
      </c>
      <c r="L50" s="109"/>
      <c r="M50" s="109"/>
      <c r="N50" s="109">
        <v>50</v>
      </c>
      <c r="O50" s="109"/>
      <c r="P50" s="109"/>
      <c r="Q50" s="109"/>
      <c r="R50" s="109"/>
      <c r="S50" s="109"/>
      <c r="T50" s="110">
        <f t="shared" si="2"/>
        <v>50</v>
      </c>
      <c r="U50" s="41">
        <f t="shared" si="3"/>
        <v>0</v>
      </c>
      <c r="V50" s="41">
        <f t="shared" si="4"/>
        <v>0</v>
      </c>
      <c r="W50" s="154" t="s">
        <v>34</v>
      </c>
      <c r="X50" s="38"/>
      <c r="Y50" s="139"/>
      <c r="Z50" s="43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</row>
    <row r="51" spans="1:81" s="89" customFormat="1" ht="15" customHeight="1" x14ac:dyDescent="0.25">
      <c r="A51" s="18">
        <v>3</v>
      </c>
      <c r="B51" s="18">
        <v>42</v>
      </c>
      <c r="C51" s="45" t="s">
        <v>78</v>
      </c>
      <c r="D51" s="45" t="s">
        <v>121</v>
      </c>
      <c r="E51" s="21" t="s">
        <v>30</v>
      </c>
      <c r="F51" s="38"/>
      <c r="G51" s="38"/>
      <c r="H51" s="38" t="s">
        <v>33</v>
      </c>
      <c r="I51" s="39"/>
      <c r="J51" s="40">
        <v>0</v>
      </c>
      <c r="K51" s="40">
        <v>0</v>
      </c>
      <c r="L51" s="109"/>
      <c r="M51" s="109"/>
      <c r="N51" s="109">
        <v>50</v>
      </c>
      <c r="O51" s="109"/>
      <c r="P51" s="109"/>
      <c r="Q51" s="109"/>
      <c r="R51" s="109"/>
      <c r="S51" s="109"/>
      <c r="T51" s="110">
        <f t="shared" si="2"/>
        <v>50</v>
      </c>
      <c r="U51" s="41">
        <f t="shared" si="3"/>
        <v>0</v>
      </c>
      <c r="V51" s="41">
        <f t="shared" si="4"/>
        <v>0</v>
      </c>
      <c r="W51" s="154" t="s">
        <v>34</v>
      </c>
      <c r="X51" s="38"/>
      <c r="Y51" s="139"/>
      <c r="Z51" s="43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</row>
    <row r="52" spans="1:81" s="89" customFormat="1" ht="15" customHeight="1" x14ac:dyDescent="0.25">
      <c r="A52" s="18">
        <v>3</v>
      </c>
      <c r="B52" s="18">
        <v>43</v>
      </c>
      <c r="C52" s="45" t="s">
        <v>79</v>
      </c>
      <c r="D52" s="45" t="s">
        <v>121</v>
      </c>
      <c r="E52" s="21" t="s">
        <v>30</v>
      </c>
      <c r="F52" s="38"/>
      <c r="G52" s="38"/>
      <c r="H52" s="38" t="s">
        <v>33</v>
      </c>
      <c r="I52" s="39"/>
      <c r="J52" s="40">
        <v>0</v>
      </c>
      <c r="K52" s="40">
        <v>0</v>
      </c>
      <c r="L52" s="109"/>
      <c r="M52" s="109"/>
      <c r="N52" s="109">
        <v>100</v>
      </c>
      <c r="O52" s="109"/>
      <c r="P52" s="109"/>
      <c r="Q52" s="109"/>
      <c r="R52" s="109"/>
      <c r="S52" s="109"/>
      <c r="T52" s="110">
        <f t="shared" si="2"/>
        <v>100</v>
      </c>
      <c r="U52" s="41">
        <f t="shared" si="3"/>
        <v>0</v>
      </c>
      <c r="V52" s="41">
        <f t="shared" si="4"/>
        <v>0</v>
      </c>
      <c r="W52" s="154" t="s">
        <v>34</v>
      </c>
      <c r="X52" s="38"/>
      <c r="Y52" s="139"/>
      <c r="Z52" s="43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</row>
    <row r="53" spans="1:81" s="89" customFormat="1" ht="28.5" customHeight="1" x14ac:dyDescent="0.25">
      <c r="A53" s="18">
        <v>3</v>
      </c>
      <c r="B53" s="18">
        <v>44</v>
      </c>
      <c r="C53" s="45" t="s">
        <v>80</v>
      </c>
      <c r="D53" s="45" t="s">
        <v>122</v>
      </c>
      <c r="E53" s="21" t="s">
        <v>30</v>
      </c>
      <c r="F53" s="38"/>
      <c r="G53" s="38"/>
      <c r="H53" s="38" t="s">
        <v>33</v>
      </c>
      <c r="I53" s="39"/>
      <c r="J53" s="40">
        <v>0</v>
      </c>
      <c r="K53" s="40">
        <v>0</v>
      </c>
      <c r="L53" s="109"/>
      <c r="M53" s="109"/>
      <c r="N53" s="109"/>
      <c r="O53" s="109"/>
      <c r="P53" s="109"/>
      <c r="Q53" s="109">
        <v>60</v>
      </c>
      <c r="R53" s="109"/>
      <c r="S53" s="109"/>
      <c r="T53" s="110">
        <f t="shared" si="2"/>
        <v>60</v>
      </c>
      <c r="U53" s="41">
        <f t="shared" si="3"/>
        <v>0</v>
      </c>
      <c r="V53" s="41">
        <f t="shared" si="4"/>
        <v>0</v>
      </c>
      <c r="W53" s="154" t="s">
        <v>34</v>
      </c>
      <c r="X53" s="38"/>
      <c r="Y53" s="139"/>
      <c r="Z53" s="43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</row>
    <row r="54" spans="1:81" s="89" customFormat="1" ht="15" customHeight="1" x14ac:dyDescent="0.25">
      <c r="A54" s="18">
        <v>3</v>
      </c>
      <c r="B54" s="18">
        <v>45</v>
      </c>
      <c r="C54" s="45" t="s">
        <v>81</v>
      </c>
      <c r="D54" s="45" t="s">
        <v>121</v>
      </c>
      <c r="E54" s="21" t="s">
        <v>30</v>
      </c>
      <c r="F54" s="38"/>
      <c r="G54" s="38"/>
      <c r="H54" s="38" t="s">
        <v>65</v>
      </c>
      <c r="I54" s="39"/>
      <c r="J54" s="40">
        <v>0</v>
      </c>
      <c r="K54" s="40">
        <v>0</v>
      </c>
      <c r="L54" s="109"/>
      <c r="M54" s="109"/>
      <c r="N54" s="109"/>
      <c r="O54" s="109"/>
      <c r="P54" s="109"/>
      <c r="Q54" s="109"/>
      <c r="R54" s="109"/>
      <c r="S54" s="109"/>
      <c r="T54" s="110"/>
      <c r="U54" s="41">
        <f t="shared" si="3"/>
        <v>0</v>
      </c>
      <c r="V54" s="41">
        <f t="shared" si="4"/>
        <v>0</v>
      </c>
      <c r="W54" s="154" t="s">
        <v>34</v>
      </c>
      <c r="X54" s="38"/>
      <c r="Y54" s="139"/>
      <c r="Z54" s="43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</row>
    <row r="55" spans="1:81" s="89" customFormat="1" ht="15" customHeight="1" x14ac:dyDescent="0.25">
      <c r="A55" s="18">
        <v>3</v>
      </c>
      <c r="B55" s="18">
        <v>46</v>
      </c>
      <c r="C55" s="45" t="s">
        <v>82</v>
      </c>
      <c r="D55" s="45" t="s">
        <v>468</v>
      </c>
      <c r="E55" s="21" t="s">
        <v>30</v>
      </c>
      <c r="F55" s="38"/>
      <c r="G55" s="38"/>
      <c r="H55" s="38" t="s">
        <v>83</v>
      </c>
      <c r="I55" s="39"/>
      <c r="J55" s="40">
        <v>0</v>
      </c>
      <c r="K55" s="40">
        <v>0</v>
      </c>
      <c r="L55" s="109"/>
      <c r="M55" s="109"/>
      <c r="N55" s="109">
        <v>500</v>
      </c>
      <c r="O55" s="109"/>
      <c r="P55" s="109"/>
      <c r="Q55" s="109"/>
      <c r="R55" s="109"/>
      <c r="S55" s="109"/>
      <c r="T55" s="110">
        <f t="shared" si="2"/>
        <v>500</v>
      </c>
      <c r="U55" s="41">
        <f t="shared" si="3"/>
        <v>0</v>
      </c>
      <c r="V55" s="41">
        <f t="shared" si="4"/>
        <v>0</v>
      </c>
      <c r="W55" s="153" t="s">
        <v>51</v>
      </c>
      <c r="X55" s="38"/>
      <c r="Y55" s="139"/>
      <c r="Z55" s="43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</row>
    <row r="56" spans="1:81" s="89" customFormat="1" ht="15" customHeight="1" x14ac:dyDescent="0.25">
      <c r="A56" s="18">
        <v>3</v>
      </c>
      <c r="B56" s="18">
        <v>47</v>
      </c>
      <c r="C56" s="45" t="s">
        <v>84</v>
      </c>
      <c r="D56" s="45" t="s">
        <v>469</v>
      </c>
      <c r="E56" s="21" t="s">
        <v>30</v>
      </c>
      <c r="F56" s="38"/>
      <c r="G56" s="38"/>
      <c r="H56" s="38" t="s">
        <v>83</v>
      </c>
      <c r="I56" s="39"/>
      <c r="J56" s="40">
        <v>0</v>
      </c>
      <c r="K56" s="40">
        <v>0</v>
      </c>
      <c r="L56" s="109"/>
      <c r="M56" s="109"/>
      <c r="N56" s="109">
        <v>500</v>
      </c>
      <c r="O56" s="109"/>
      <c r="P56" s="109"/>
      <c r="Q56" s="109"/>
      <c r="R56" s="109"/>
      <c r="S56" s="109"/>
      <c r="T56" s="110">
        <f t="shared" si="2"/>
        <v>500</v>
      </c>
      <c r="U56" s="41">
        <f t="shared" si="3"/>
        <v>0</v>
      </c>
      <c r="V56" s="41">
        <f t="shared" si="4"/>
        <v>0</v>
      </c>
      <c r="W56" s="154" t="s">
        <v>34</v>
      </c>
      <c r="X56" s="38"/>
      <c r="Y56" s="139"/>
      <c r="Z56" s="43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</row>
    <row r="57" spans="1:81" s="89" customFormat="1" ht="15" customHeight="1" x14ac:dyDescent="0.25">
      <c r="A57" s="18">
        <v>3</v>
      </c>
      <c r="B57" s="18">
        <v>48</v>
      </c>
      <c r="C57" s="45" t="s">
        <v>85</v>
      </c>
      <c r="D57" s="45" t="s">
        <v>469</v>
      </c>
      <c r="E57" s="21" t="s">
        <v>30</v>
      </c>
      <c r="F57" s="38"/>
      <c r="G57" s="38"/>
      <c r="H57" s="38" t="s">
        <v>83</v>
      </c>
      <c r="I57" s="39"/>
      <c r="J57" s="40">
        <v>0</v>
      </c>
      <c r="K57" s="40">
        <v>0</v>
      </c>
      <c r="L57" s="109"/>
      <c r="M57" s="109"/>
      <c r="N57" s="109">
        <v>500</v>
      </c>
      <c r="O57" s="109"/>
      <c r="P57" s="109"/>
      <c r="Q57" s="109"/>
      <c r="R57" s="109"/>
      <c r="S57" s="109"/>
      <c r="T57" s="110">
        <f t="shared" si="2"/>
        <v>500</v>
      </c>
      <c r="U57" s="41">
        <f t="shared" si="3"/>
        <v>0</v>
      </c>
      <c r="V57" s="41">
        <f t="shared" si="4"/>
        <v>0</v>
      </c>
      <c r="W57" s="154" t="s">
        <v>34</v>
      </c>
      <c r="X57" s="38"/>
      <c r="Y57" s="139"/>
      <c r="Z57" s="43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</row>
    <row r="58" spans="1:81" s="89" customFormat="1" ht="15" customHeight="1" x14ac:dyDescent="0.2">
      <c r="A58" s="18">
        <v>3</v>
      </c>
      <c r="B58" s="18">
        <v>49</v>
      </c>
      <c r="C58" s="45" t="s">
        <v>86</v>
      </c>
      <c r="D58" s="45" t="s">
        <v>470</v>
      </c>
      <c r="E58" s="21" t="s">
        <v>30</v>
      </c>
      <c r="F58" s="38"/>
      <c r="G58" s="38"/>
      <c r="H58" s="38" t="s">
        <v>83</v>
      </c>
      <c r="I58" s="39"/>
      <c r="J58" s="40">
        <v>0</v>
      </c>
      <c r="K58" s="40">
        <v>0</v>
      </c>
      <c r="L58" s="109"/>
      <c r="M58" s="109">
        <v>470</v>
      </c>
      <c r="N58" s="109">
        <v>500</v>
      </c>
      <c r="O58" s="109">
        <v>6</v>
      </c>
      <c r="P58" s="109"/>
      <c r="Q58" s="109">
        <v>40</v>
      </c>
      <c r="R58" s="109"/>
      <c r="S58" s="109"/>
      <c r="T58" s="110">
        <f t="shared" si="2"/>
        <v>1016</v>
      </c>
      <c r="U58" s="41">
        <f t="shared" si="3"/>
        <v>0</v>
      </c>
      <c r="V58" s="41">
        <f t="shared" si="4"/>
        <v>0</v>
      </c>
      <c r="W58" s="156"/>
      <c r="X58" s="38"/>
      <c r="Y58" s="139"/>
      <c r="Z58" s="43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</row>
    <row r="59" spans="1:81" s="89" customFormat="1" ht="15" customHeight="1" x14ac:dyDescent="0.2">
      <c r="A59" s="18">
        <v>3</v>
      </c>
      <c r="B59" s="18">
        <v>50</v>
      </c>
      <c r="C59" s="45" t="s">
        <v>413</v>
      </c>
      <c r="D59" s="45" t="s">
        <v>470</v>
      </c>
      <c r="E59" s="21" t="s">
        <v>30</v>
      </c>
      <c r="F59" s="38"/>
      <c r="G59" s="38"/>
      <c r="H59" s="38" t="s">
        <v>88</v>
      </c>
      <c r="I59" s="39"/>
      <c r="J59" s="40">
        <v>0</v>
      </c>
      <c r="K59" s="40">
        <v>0</v>
      </c>
      <c r="L59" s="109"/>
      <c r="M59" s="109"/>
      <c r="N59" s="109"/>
      <c r="O59" s="109"/>
      <c r="P59" s="109"/>
      <c r="Q59" s="109">
        <v>20</v>
      </c>
      <c r="R59" s="109"/>
      <c r="S59" s="109"/>
      <c r="T59" s="110">
        <f t="shared" si="2"/>
        <v>20</v>
      </c>
      <c r="U59" s="41">
        <f t="shared" si="3"/>
        <v>0</v>
      </c>
      <c r="V59" s="41">
        <f t="shared" si="4"/>
        <v>0</v>
      </c>
      <c r="W59" s="156" t="s">
        <v>51</v>
      </c>
      <c r="X59" s="38"/>
      <c r="Y59" s="139"/>
      <c r="Z59" s="43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</row>
    <row r="60" spans="1:81" s="89" customFormat="1" ht="15" customHeight="1" x14ac:dyDescent="0.2">
      <c r="A60" s="18">
        <v>3</v>
      </c>
      <c r="B60" s="18">
        <v>51</v>
      </c>
      <c r="C60" s="45" t="s">
        <v>413</v>
      </c>
      <c r="D60" s="45" t="s">
        <v>470</v>
      </c>
      <c r="E60" s="21" t="s">
        <v>30</v>
      </c>
      <c r="F60" s="38"/>
      <c r="G60" s="38"/>
      <c r="H60" s="38" t="s">
        <v>83</v>
      </c>
      <c r="I60" s="39"/>
      <c r="J60" s="40">
        <v>0</v>
      </c>
      <c r="K60" s="40">
        <v>0</v>
      </c>
      <c r="L60" s="109"/>
      <c r="M60" s="109"/>
      <c r="N60" s="109">
        <v>500</v>
      </c>
      <c r="O60" s="109">
        <v>94</v>
      </c>
      <c r="P60" s="109"/>
      <c r="Q60" s="109">
        <v>20</v>
      </c>
      <c r="R60" s="109"/>
      <c r="S60" s="109"/>
      <c r="T60" s="110">
        <f t="shared" si="2"/>
        <v>614</v>
      </c>
      <c r="U60" s="41">
        <f t="shared" si="3"/>
        <v>0</v>
      </c>
      <c r="V60" s="41">
        <f t="shared" si="4"/>
        <v>0</v>
      </c>
      <c r="W60" s="156" t="s">
        <v>51</v>
      </c>
      <c r="X60" s="38"/>
      <c r="Y60" s="139"/>
      <c r="Z60" s="43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</row>
    <row r="61" spans="1:81" s="89" customFormat="1" ht="15" customHeight="1" x14ac:dyDescent="0.2">
      <c r="A61" s="18">
        <v>3</v>
      </c>
      <c r="B61" s="18">
        <v>52</v>
      </c>
      <c r="C61" s="45" t="s">
        <v>89</v>
      </c>
      <c r="D61" s="45" t="s">
        <v>471</v>
      </c>
      <c r="E61" s="21" t="s">
        <v>30</v>
      </c>
      <c r="F61" s="38"/>
      <c r="G61" s="38"/>
      <c r="H61" s="38" t="s">
        <v>83</v>
      </c>
      <c r="I61" s="39"/>
      <c r="J61" s="40">
        <v>0</v>
      </c>
      <c r="K61" s="40">
        <v>0</v>
      </c>
      <c r="L61" s="109"/>
      <c r="M61" s="109"/>
      <c r="N61" s="109">
        <v>150</v>
      </c>
      <c r="O61" s="109"/>
      <c r="P61" s="109"/>
      <c r="Q61" s="109">
        <v>20</v>
      </c>
      <c r="R61" s="109">
        <v>144</v>
      </c>
      <c r="S61" s="109"/>
      <c r="T61" s="110">
        <f t="shared" si="2"/>
        <v>314</v>
      </c>
      <c r="U61" s="41">
        <f t="shared" si="3"/>
        <v>0</v>
      </c>
      <c r="V61" s="41">
        <f t="shared" si="4"/>
        <v>0</v>
      </c>
      <c r="W61" s="156" t="s">
        <v>51</v>
      </c>
      <c r="X61" s="38"/>
      <c r="Y61" s="139"/>
      <c r="Z61" s="43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</row>
    <row r="62" spans="1:81" s="89" customFormat="1" ht="15" customHeight="1" x14ac:dyDescent="0.2">
      <c r="A62" s="18">
        <v>3</v>
      </c>
      <c r="B62" s="18">
        <v>53</v>
      </c>
      <c r="C62" s="45" t="s">
        <v>90</v>
      </c>
      <c r="D62" s="45" t="s">
        <v>471</v>
      </c>
      <c r="E62" s="21" t="s">
        <v>30</v>
      </c>
      <c r="F62" s="38"/>
      <c r="G62" s="38"/>
      <c r="H62" s="38" t="s">
        <v>83</v>
      </c>
      <c r="I62" s="39"/>
      <c r="J62" s="40">
        <v>0</v>
      </c>
      <c r="K62" s="40">
        <v>0</v>
      </c>
      <c r="L62" s="109"/>
      <c r="M62" s="109"/>
      <c r="N62" s="109">
        <v>500</v>
      </c>
      <c r="O62" s="109"/>
      <c r="P62" s="109"/>
      <c r="Q62" s="109">
        <v>20</v>
      </c>
      <c r="R62" s="109"/>
      <c r="S62" s="109"/>
      <c r="T62" s="110">
        <f t="shared" si="2"/>
        <v>520</v>
      </c>
      <c r="U62" s="41">
        <f t="shared" si="3"/>
        <v>0</v>
      </c>
      <c r="V62" s="41">
        <f t="shared" si="4"/>
        <v>0</v>
      </c>
      <c r="W62" s="156" t="s">
        <v>51</v>
      </c>
      <c r="X62" s="38"/>
      <c r="Y62" s="139"/>
      <c r="Z62" s="43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</row>
    <row r="63" spans="1:81" s="89" customFormat="1" ht="15" customHeight="1" x14ac:dyDescent="0.2">
      <c r="A63" s="18">
        <v>3</v>
      </c>
      <c r="B63" s="18">
        <v>54</v>
      </c>
      <c r="C63" s="45" t="s">
        <v>91</v>
      </c>
      <c r="D63" s="193" t="s">
        <v>467</v>
      </c>
      <c r="E63" s="21" t="s">
        <v>30</v>
      </c>
      <c r="F63" s="38"/>
      <c r="G63" s="38"/>
      <c r="H63" s="38" t="s">
        <v>92</v>
      </c>
      <c r="I63" s="39"/>
      <c r="J63" s="40">
        <v>0</v>
      </c>
      <c r="K63" s="40">
        <v>0</v>
      </c>
      <c r="L63" s="109"/>
      <c r="M63" s="109"/>
      <c r="N63" s="109">
        <v>60</v>
      </c>
      <c r="O63" s="109">
        <v>380</v>
      </c>
      <c r="P63" s="109"/>
      <c r="Q63" s="109"/>
      <c r="R63" s="109">
        <v>15</v>
      </c>
      <c r="S63" s="109">
        <v>400</v>
      </c>
      <c r="T63" s="110">
        <f t="shared" si="2"/>
        <v>855</v>
      </c>
      <c r="U63" s="41">
        <f t="shared" si="3"/>
        <v>0</v>
      </c>
      <c r="V63" s="41">
        <f t="shared" si="4"/>
        <v>0</v>
      </c>
      <c r="W63" s="156" t="s">
        <v>51</v>
      </c>
      <c r="X63" s="38"/>
      <c r="Y63" s="139"/>
      <c r="Z63" s="43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</row>
    <row r="64" spans="1:81" s="89" customFormat="1" ht="15" customHeight="1" x14ac:dyDescent="0.2">
      <c r="A64" s="18">
        <v>3</v>
      </c>
      <c r="B64" s="18">
        <v>55</v>
      </c>
      <c r="C64" s="45" t="s">
        <v>403</v>
      </c>
      <c r="D64" s="193" t="s">
        <v>467</v>
      </c>
      <c r="E64" s="21" t="s">
        <v>93</v>
      </c>
      <c r="F64" s="38"/>
      <c r="G64" s="38"/>
      <c r="H64" s="38" t="s">
        <v>94</v>
      </c>
      <c r="I64" s="39"/>
      <c r="J64" s="40">
        <v>0</v>
      </c>
      <c r="K64" s="40">
        <v>0</v>
      </c>
      <c r="L64" s="109"/>
      <c r="M64" s="109"/>
      <c r="N64" s="109">
        <v>20</v>
      </c>
      <c r="O64" s="109"/>
      <c r="P64" s="109"/>
      <c r="Q64" s="109">
        <v>20</v>
      </c>
      <c r="R64" s="109"/>
      <c r="S64" s="109">
        <v>100</v>
      </c>
      <c r="T64" s="110">
        <f t="shared" si="2"/>
        <v>140</v>
      </c>
      <c r="U64" s="41">
        <f t="shared" si="3"/>
        <v>0</v>
      </c>
      <c r="V64" s="41">
        <f t="shared" si="4"/>
        <v>0</v>
      </c>
      <c r="W64" s="156"/>
      <c r="X64" s="38"/>
      <c r="Y64" s="139"/>
      <c r="Z64" s="128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</row>
    <row r="65" spans="1:81" s="89" customFormat="1" ht="15" customHeight="1" x14ac:dyDescent="0.2">
      <c r="A65" s="18">
        <v>3</v>
      </c>
      <c r="B65" s="18">
        <v>56</v>
      </c>
      <c r="C65" s="45" t="s">
        <v>402</v>
      </c>
      <c r="D65" s="193" t="s">
        <v>467</v>
      </c>
      <c r="E65" s="21" t="s">
        <v>30</v>
      </c>
      <c r="F65" s="38"/>
      <c r="G65" s="38"/>
      <c r="H65" s="38" t="s">
        <v>92</v>
      </c>
      <c r="I65" s="39"/>
      <c r="J65" s="40">
        <v>0</v>
      </c>
      <c r="K65" s="40">
        <v>0</v>
      </c>
      <c r="L65" s="109"/>
      <c r="M65" s="109"/>
      <c r="N65" s="109"/>
      <c r="O65" s="109"/>
      <c r="P65" s="109"/>
      <c r="Q65" s="109">
        <v>20</v>
      </c>
      <c r="R65" s="109">
        <v>10</v>
      </c>
      <c r="S65" s="109">
        <v>100</v>
      </c>
      <c r="T65" s="110">
        <f t="shared" si="2"/>
        <v>130</v>
      </c>
      <c r="U65" s="41">
        <f t="shared" si="3"/>
        <v>0</v>
      </c>
      <c r="V65" s="41">
        <f t="shared" si="4"/>
        <v>0</v>
      </c>
      <c r="W65" s="156" t="s">
        <v>51</v>
      </c>
      <c r="X65" s="38"/>
      <c r="Y65" s="139"/>
      <c r="Z65" s="128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</row>
    <row r="66" spans="1:81" s="89" customFormat="1" ht="15" customHeight="1" x14ac:dyDescent="0.2">
      <c r="A66" s="18">
        <v>3</v>
      </c>
      <c r="B66" s="18">
        <v>57</v>
      </c>
      <c r="C66" s="45" t="s">
        <v>404</v>
      </c>
      <c r="D66" s="193" t="s">
        <v>467</v>
      </c>
      <c r="E66" s="21" t="s">
        <v>30</v>
      </c>
      <c r="F66" s="38"/>
      <c r="G66" s="38"/>
      <c r="H66" s="38" t="s">
        <v>95</v>
      </c>
      <c r="I66" s="39"/>
      <c r="J66" s="40">
        <v>0</v>
      </c>
      <c r="K66" s="40">
        <v>0</v>
      </c>
      <c r="L66" s="109"/>
      <c r="M66" s="109"/>
      <c r="N66" s="109"/>
      <c r="O66" s="109"/>
      <c r="P66" s="109"/>
      <c r="Q66" s="109">
        <v>20</v>
      </c>
      <c r="R66" s="109">
        <v>150</v>
      </c>
      <c r="S66" s="109">
        <v>10</v>
      </c>
      <c r="T66" s="110">
        <f t="shared" si="2"/>
        <v>180</v>
      </c>
      <c r="U66" s="41">
        <f t="shared" si="3"/>
        <v>0</v>
      </c>
      <c r="V66" s="41">
        <f t="shared" si="4"/>
        <v>0</v>
      </c>
      <c r="W66" s="156"/>
      <c r="X66" s="38"/>
      <c r="Y66" s="139"/>
      <c r="Z66" s="128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</row>
    <row r="67" spans="1:81" s="89" customFormat="1" ht="15" customHeight="1" x14ac:dyDescent="0.2">
      <c r="A67" s="18">
        <v>3</v>
      </c>
      <c r="B67" s="18">
        <v>58</v>
      </c>
      <c r="C67" s="45" t="s">
        <v>96</v>
      </c>
      <c r="D67" s="193" t="s">
        <v>467</v>
      </c>
      <c r="E67" s="21" t="s">
        <v>30</v>
      </c>
      <c r="F67" s="38"/>
      <c r="G67" s="38"/>
      <c r="H67" s="38" t="s">
        <v>92</v>
      </c>
      <c r="I67" s="39"/>
      <c r="J67" s="40">
        <v>0</v>
      </c>
      <c r="K67" s="40">
        <v>0</v>
      </c>
      <c r="L67" s="109"/>
      <c r="M67" s="109"/>
      <c r="N67" s="109"/>
      <c r="O67" s="109"/>
      <c r="P67" s="109"/>
      <c r="Q67" s="109">
        <v>40</v>
      </c>
      <c r="R67" s="109">
        <v>10</v>
      </c>
      <c r="S67" s="109">
        <v>50</v>
      </c>
      <c r="T67" s="110">
        <f t="shared" si="2"/>
        <v>100</v>
      </c>
      <c r="U67" s="41">
        <f t="shared" si="3"/>
        <v>0</v>
      </c>
      <c r="V67" s="41">
        <f t="shared" si="4"/>
        <v>0</v>
      </c>
      <c r="W67" s="156"/>
      <c r="X67" s="38"/>
      <c r="Y67" s="139"/>
      <c r="Z67" s="128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</row>
    <row r="68" spans="1:81" s="89" customFormat="1" ht="15" customHeight="1" x14ac:dyDescent="0.2">
      <c r="A68" s="18">
        <v>3</v>
      </c>
      <c r="B68" s="18">
        <v>59</v>
      </c>
      <c r="C68" s="45" t="s">
        <v>97</v>
      </c>
      <c r="D68" s="193" t="s">
        <v>467</v>
      </c>
      <c r="E68" s="21" t="s">
        <v>30</v>
      </c>
      <c r="F68" s="38"/>
      <c r="G68" s="38"/>
      <c r="H68" s="38" t="s">
        <v>92</v>
      </c>
      <c r="I68" s="39"/>
      <c r="J68" s="40">
        <v>0</v>
      </c>
      <c r="K68" s="40">
        <v>0</v>
      </c>
      <c r="L68" s="109"/>
      <c r="M68" s="109"/>
      <c r="N68" s="109"/>
      <c r="O68" s="109">
        <v>335</v>
      </c>
      <c r="P68" s="109"/>
      <c r="Q68" s="109">
        <v>40</v>
      </c>
      <c r="R68" s="109">
        <v>800</v>
      </c>
      <c r="S68" s="109">
        <v>30</v>
      </c>
      <c r="T68" s="110">
        <f t="shared" si="2"/>
        <v>1205</v>
      </c>
      <c r="U68" s="41">
        <f t="shared" si="3"/>
        <v>0</v>
      </c>
      <c r="V68" s="41">
        <f t="shared" si="4"/>
        <v>0</v>
      </c>
      <c r="W68" s="156" t="s">
        <v>51</v>
      </c>
      <c r="X68" s="38"/>
      <c r="Y68" s="139"/>
      <c r="Z68" s="128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</row>
    <row r="69" spans="1:81" s="89" customFormat="1" ht="15" customHeight="1" x14ac:dyDescent="0.2">
      <c r="A69" s="18">
        <v>3</v>
      </c>
      <c r="B69" s="18">
        <v>60</v>
      </c>
      <c r="C69" s="45" t="s">
        <v>98</v>
      </c>
      <c r="D69" s="193" t="s">
        <v>467</v>
      </c>
      <c r="E69" s="21" t="s">
        <v>30</v>
      </c>
      <c r="F69" s="38"/>
      <c r="G69" s="38"/>
      <c r="H69" s="38" t="s">
        <v>94</v>
      </c>
      <c r="I69" s="39"/>
      <c r="J69" s="40">
        <v>0</v>
      </c>
      <c r="K69" s="40">
        <v>0</v>
      </c>
      <c r="L69" s="109"/>
      <c r="M69" s="109"/>
      <c r="N69" s="109"/>
      <c r="O69" s="109"/>
      <c r="P69" s="109"/>
      <c r="Q69" s="109">
        <v>40</v>
      </c>
      <c r="R69" s="109">
        <v>150</v>
      </c>
      <c r="S69" s="109">
        <v>400</v>
      </c>
      <c r="T69" s="110">
        <f t="shared" si="2"/>
        <v>590</v>
      </c>
      <c r="U69" s="41">
        <f t="shared" si="3"/>
        <v>0</v>
      </c>
      <c r="V69" s="41">
        <f t="shared" si="4"/>
        <v>0</v>
      </c>
      <c r="W69" s="156"/>
      <c r="X69" s="38"/>
      <c r="Y69" s="139"/>
      <c r="Z69" s="128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</row>
    <row r="70" spans="1:81" s="89" customFormat="1" ht="15" customHeight="1" x14ac:dyDescent="0.2">
      <c r="A70" s="18">
        <v>3</v>
      </c>
      <c r="B70" s="18">
        <v>61</v>
      </c>
      <c r="C70" s="45" t="s">
        <v>99</v>
      </c>
      <c r="D70" s="193" t="s">
        <v>467</v>
      </c>
      <c r="E70" s="21" t="s">
        <v>30</v>
      </c>
      <c r="F70" s="38"/>
      <c r="G70" s="38"/>
      <c r="H70" s="38" t="s">
        <v>100</v>
      </c>
      <c r="I70" s="39"/>
      <c r="J70" s="40">
        <v>0</v>
      </c>
      <c r="K70" s="40">
        <v>0</v>
      </c>
      <c r="L70" s="109"/>
      <c r="M70" s="109"/>
      <c r="N70" s="109"/>
      <c r="O70" s="109"/>
      <c r="P70" s="109"/>
      <c r="Q70" s="109">
        <v>20</v>
      </c>
      <c r="R70" s="109"/>
      <c r="S70" s="109">
        <v>100</v>
      </c>
      <c r="T70" s="110">
        <f t="shared" si="2"/>
        <v>120</v>
      </c>
      <c r="U70" s="41">
        <f t="shared" si="3"/>
        <v>0</v>
      </c>
      <c r="V70" s="41">
        <f t="shared" si="4"/>
        <v>0</v>
      </c>
      <c r="W70" s="156"/>
      <c r="X70" s="38"/>
      <c r="Y70" s="139"/>
      <c r="Z70" s="128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134"/>
      <c r="BN70" s="134"/>
      <c r="BO70" s="134"/>
      <c r="BP70" s="134"/>
      <c r="BQ70" s="134"/>
      <c r="BR70" s="134"/>
      <c r="BS70" s="134"/>
      <c r="BT70" s="134"/>
      <c r="BU70" s="134"/>
      <c r="BV70" s="134"/>
      <c r="BW70" s="134"/>
      <c r="BX70" s="134"/>
      <c r="BY70" s="134"/>
      <c r="BZ70" s="134"/>
      <c r="CA70" s="134"/>
      <c r="CB70" s="134"/>
      <c r="CC70" s="134"/>
    </row>
    <row r="71" spans="1:81" s="89" customFormat="1" ht="15" customHeight="1" x14ac:dyDescent="0.2">
      <c r="A71" s="18">
        <v>3</v>
      </c>
      <c r="B71" s="18">
        <v>62</v>
      </c>
      <c r="C71" s="45" t="s">
        <v>101</v>
      </c>
      <c r="D71" s="193" t="s">
        <v>467</v>
      </c>
      <c r="E71" s="21" t="s">
        <v>30</v>
      </c>
      <c r="F71" s="38"/>
      <c r="G71" s="38"/>
      <c r="H71" s="38" t="s">
        <v>100</v>
      </c>
      <c r="I71" s="39"/>
      <c r="J71" s="40">
        <v>0</v>
      </c>
      <c r="K71" s="40">
        <v>0</v>
      </c>
      <c r="L71" s="109"/>
      <c r="M71" s="109"/>
      <c r="N71" s="109"/>
      <c r="O71" s="109"/>
      <c r="P71" s="109"/>
      <c r="Q71" s="109">
        <v>20</v>
      </c>
      <c r="R71" s="109">
        <v>44</v>
      </c>
      <c r="S71" s="109">
        <v>50</v>
      </c>
      <c r="T71" s="110">
        <f t="shared" si="2"/>
        <v>114</v>
      </c>
      <c r="U71" s="41">
        <f t="shared" si="3"/>
        <v>0</v>
      </c>
      <c r="V71" s="41">
        <f t="shared" si="4"/>
        <v>0</v>
      </c>
      <c r="W71" s="156"/>
      <c r="X71" s="38"/>
      <c r="Y71" s="139"/>
      <c r="Z71" s="128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</row>
    <row r="72" spans="1:81" s="89" customFormat="1" ht="15" customHeight="1" x14ac:dyDescent="0.2">
      <c r="A72" s="18">
        <v>3</v>
      </c>
      <c r="B72" s="18">
        <v>63</v>
      </c>
      <c r="C72" s="45" t="s">
        <v>102</v>
      </c>
      <c r="D72" s="193" t="s">
        <v>467</v>
      </c>
      <c r="E72" s="21" t="s">
        <v>30</v>
      </c>
      <c r="F72" s="38"/>
      <c r="G72" s="38"/>
      <c r="H72" s="38" t="s">
        <v>100</v>
      </c>
      <c r="I72" s="39"/>
      <c r="J72" s="40">
        <v>0</v>
      </c>
      <c r="K72" s="40">
        <v>0</v>
      </c>
      <c r="L72" s="109"/>
      <c r="M72" s="109"/>
      <c r="N72" s="109">
        <v>200</v>
      </c>
      <c r="O72" s="109">
        <v>28</v>
      </c>
      <c r="P72" s="109"/>
      <c r="Q72" s="109">
        <v>30</v>
      </c>
      <c r="R72" s="109">
        <v>50</v>
      </c>
      <c r="S72" s="109">
        <v>50</v>
      </c>
      <c r="T72" s="110">
        <f t="shared" si="2"/>
        <v>358</v>
      </c>
      <c r="U72" s="41">
        <f t="shared" si="3"/>
        <v>0</v>
      </c>
      <c r="V72" s="41">
        <f t="shared" si="4"/>
        <v>0</v>
      </c>
      <c r="W72" s="156" t="s">
        <v>51</v>
      </c>
      <c r="X72" s="38"/>
      <c r="Y72" s="139"/>
      <c r="Z72" s="128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</row>
    <row r="73" spans="1:81" s="89" customFormat="1" ht="15" customHeight="1" x14ac:dyDescent="0.2">
      <c r="A73" s="18">
        <v>3</v>
      </c>
      <c r="B73" s="18">
        <v>64</v>
      </c>
      <c r="C73" s="45" t="s">
        <v>103</v>
      </c>
      <c r="D73" s="193" t="s">
        <v>467</v>
      </c>
      <c r="E73" s="21" t="s">
        <v>30</v>
      </c>
      <c r="F73" s="38"/>
      <c r="G73" s="38"/>
      <c r="H73" s="38" t="s">
        <v>100</v>
      </c>
      <c r="I73" s="39"/>
      <c r="J73" s="40">
        <v>0</v>
      </c>
      <c r="K73" s="40">
        <v>0</v>
      </c>
      <c r="L73" s="109"/>
      <c r="M73" s="109"/>
      <c r="N73" s="109"/>
      <c r="O73" s="109">
        <v>6</v>
      </c>
      <c r="P73" s="109"/>
      <c r="Q73" s="109">
        <v>40</v>
      </c>
      <c r="R73" s="109">
        <v>50</v>
      </c>
      <c r="S73" s="109">
        <v>50</v>
      </c>
      <c r="T73" s="110">
        <f t="shared" si="2"/>
        <v>146</v>
      </c>
      <c r="U73" s="41">
        <f t="shared" si="3"/>
        <v>0</v>
      </c>
      <c r="V73" s="41">
        <f t="shared" si="4"/>
        <v>0</v>
      </c>
      <c r="W73" s="156" t="s">
        <v>51</v>
      </c>
      <c r="X73" s="38"/>
      <c r="Y73" s="139"/>
      <c r="Z73" s="128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</row>
    <row r="74" spans="1:81" s="89" customFormat="1" ht="15" customHeight="1" x14ac:dyDescent="0.2">
      <c r="A74" s="18">
        <v>3</v>
      </c>
      <c r="B74" s="18">
        <v>65</v>
      </c>
      <c r="C74" s="45" t="s">
        <v>104</v>
      </c>
      <c r="D74" s="193" t="s">
        <v>467</v>
      </c>
      <c r="E74" s="21" t="s">
        <v>30</v>
      </c>
      <c r="F74" s="38"/>
      <c r="G74" s="38"/>
      <c r="H74" s="38" t="s">
        <v>100</v>
      </c>
      <c r="I74" s="39"/>
      <c r="J74" s="40">
        <v>0</v>
      </c>
      <c r="K74" s="40">
        <v>0</v>
      </c>
      <c r="L74" s="109"/>
      <c r="M74" s="109"/>
      <c r="N74" s="109"/>
      <c r="O74" s="109"/>
      <c r="P74" s="109"/>
      <c r="Q74" s="109">
        <v>60</v>
      </c>
      <c r="R74" s="109"/>
      <c r="S74" s="109">
        <v>300</v>
      </c>
      <c r="T74" s="110">
        <f t="shared" si="2"/>
        <v>360</v>
      </c>
      <c r="U74" s="41">
        <f t="shared" si="3"/>
        <v>0</v>
      </c>
      <c r="V74" s="41">
        <f t="shared" si="4"/>
        <v>0</v>
      </c>
      <c r="W74" s="156"/>
      <c r="X74" s="38"/>
      <c r="Y74" s="139"/>
      <c r="Z74" s="128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</row>
    <row r="75" spans="1:81" s="89" customFormat="1" ht="15" customHeight="1" x14ac:dyDescent="0.2">
      <c r="A75" s="18">
        <v>3</v>
      </c>
      <c r="B75" s="18">
        <v>66</v>
      </c>
      <c r="C75" s="45" t="s">
        <v>105</v>
      </c>
      <c r="D75" s="193" t="s">
        <v>467</v>
      </c>
      <c r="E75" s="21" t="s">
        <v>30</v>
      </c>
      <c r="F75" s="38"/>
      <c r="G75" s="38"/>
      <c r="H75" s="38" t="s">
        <v>92</v>
      </c>
      <c r="I75" s="39"/>
      <c r="J75" s="40">
        <v>0</v>
      </c>
      <c r="K75" s="40">
        <v>0</v>
      </c>
      <c r="L75" s="109"/>
      <c r="M75" s="109"/>
      <c r="N75" s="109">
        <v>200</v>
      </c>
      <c r="O75" s="109">
        <v>34</v>
      </c>
      <c r="P75" s="109"/>
      <c r="Q75" s="109">
        <v>60</v>
      </c>
      <c r="R75" s="109">
        <v>550</v>
      </c>
      <c r="S75" s="109">
        <v>50</v>
      </c>
      <c r="T75" s="110">
        <f t="shared" ref="T75:T85" si="5">SUM(L75:S75)</f>
        <v>894</v>
      </c>
      <c r="U75" s="41">
        <f t="shared" si="3"/>
        <v>0</v>
      </c>
      <c r="V75" s="41">
        <f t="shared" si="4"/>
        <v>0</v>
      </c>
      <c r="W75" s="156"/>
      <c r="X75" s="38"/>
      <c r="Y75" s="139"/>
      <c r="Z75" s="128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</row>
    <row r="76" spans="1:81" s="89" customFormat="1" ht="15" customHeight="1" x14ac:dyDescent="0.2">
      <c r="A76" s="18">
        <v>3</v>
      </c>
      <c r="B76" s="18">
        <v>67</v>
      </c>
      <c r="C76" s="45" t="s">
        <v>406</v>
      </c>
      <c r="D76" s="193" t="s">
        <v>467</v>
      </c>
      <c r="E76" s="21" t="s">
        <v>30</v>
      </c>
      <c r="F76" s="38"/>
      <c r="G76" s="38"/>
      <c r="H76" s="38" t="s">
        <v>100</v>
      </c>
      <c r="I76" s="39"/>
      <c r="J76" s="40">
        <v>0</v>
      </c>
      <c r="K76" s="40">
        <v>0</v>
      </c>
      <c r="L76" s="109"/>
      <c r="M76" s="109"/>
      <c r="N76" s="109"/>
      <c r="O76" s="109"/>
      <c r="P76" s="109"/>
      <c r="Q76" s="66">
        <v>150</v>
      </c>
      <c r="R76" s="109"/>
      <c r="S76" s="109">
        <v>50</v>
      </c>
      <c r="T76" s="110">
        <f t="shared" si="5"/>
        <v>200</v>
      </c>
      <c r="U76" s="41">
        <f t="shared" si="3"/>
        <v>0</v>
      </c>
      <c r="V76" s="41">
        <f t="shared" si="4"/>
        <v>0</v>
      </c>
      <c r="W76" s="156" t="s">
        <v>51</v>
      </c>
      <c r="X76" s="38"/>
      <c r="Y76" s="139"/>
      <c r="Z76" s="128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</row>
    <row r="77" spans="1:81" s="89" customFormat="1" ht="15" customHeight="1" x14ac:dyDescent="0.2">
      <c r="A77" s="18">
        <v>3</v>
      </c>
      <c r="B77" s="18">
        <v>68</v>
      </c>
      <c r="C77" s="45" t="s">
        <v>407</v>
      </c>
      <c r="D77" s="193" t="s">
        <v>467</v>
      </c>
      <c r="E77" s="21" t="s">
        <v>30</v>
      </c>
      <c r="F77" s="38"/>
      <c r="G77" s="38"/>
      <c r="H77" s="38" t="s">
        <v>100</v>
      </c>
      <c r="I77" s="39"/>
      <c r="J77" s="40">
        <v>0</v>
      </c>
      <c r="K77" s="40">
        <v>0</v>
      </c>
      <c r="L77" s="109"/>
      <c r="M77" s="109"/>
      <c r="N77" s="109"/>
      <c r="O77" s="109">
        <v>6</v>
      </c>
      <c r="P77" s="109"/>
      <c r="Q77" s="109"/>
      <c r="R77" s="109"/>
      <c r="S77" s="109">
        <v>300</v>
      </c>
      <c r="T77" s="110">
        <f t="shared" si="5"/>
        <v>306</v>
      </c>
      <c r="U77" s="41">
        <f t="shared" si="3"/>
        <v>0</v>
      </c>
      <c r="V77" s="41">
        <f t="shared" si="4"/>
        <v>0</v>
      </c>
      <c r="W77" s="156"/>
      <c r="X77" s="38"/>
      <c r="Y77" s="139"/>
      <c r="Z77" s="128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</row>
    <row r="78" spans="1:81" s="89" customFormat="1" ht="15" customHeight="1" x14ac:dyDescent="0.2">
      <c r="A78" s="18">
        <v>3</v>
      </c>
      <c r="B78" s="18">
        <v>69</v>
      </c>
      <c r="C78" s="45" t="s">
        <v>107</v>
      </c>
      <c r="D78" s="193" t="s">
        <v>467</v>
      </c>
      <c r="E78" s="21" t="s">
        <v>30</v>
      </c>
      <c r="F78" s="38"/>
      <c r="G78" s="38"/>
      <c r="H78" s="38" t="s">
        <v>100</v>
      </c>
      <c r="I78" s="39"/>
      <c r="J78" s="40">
        <v>0</v>
      </c>
      <c r="K78" s="40">
        <v>0</v>
      </c>
      <c r="L78" s="109"/>
      <c r="M78" s="109"/>
      <c r="N78" s="109">
        <v>50</v>
      </c>
      <c r="O78" s="109">
        <v>72</v>
      </c>
      <c r="P78" s="109"/>
      <c r="Q78" s="109">
        <v>300</v>
      </c>
      <c r="R78" s="109">
        <v>10</v>
      </c>
      <c r="S78" s="109">
        <v>450</v>
      </c>
      <c r="T78" s="110">
        <f t="shared" si="5"/>
        <v>882</v>
      </c>
      <c r="U78" s="41">
        <f t="shared" si="3"/>
        <v>0</v>
      </c>
      <c r="V78" s="41">
        <f t="shared" si="4"/>
        <v>0</v>
      </c>
      <c r="W78" s="156" t="s">
        <v>51</v>
      </c>
      <c r="X78" s="38"/>
      <c r="Y78" s="139"/>
      <c r="Z78" s="128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</row>
    <row r="79" spans="1:81" s="89" customFormat="1" ht="15" customHeight="1" x14ac:dyDescent="0.2">
      <c r="A79" s="18">
        <v>3</v>
      </c>
      <c r="B79" s="18">
        <v>70</v>
      </c>
      <c r="C79" s="45" t="s">
        <v>108</v>
      </c>
      <c r="D79" s="193" t="s">
        <v>467</v>
      </c>
      <c r="E79" s="21" t="s">
        <v>30</v>
      </c>
      <c r="F79" s="38"/>
      <c r="G79" s="38"/>
      <c r="H79" s="38" t="s">
        <v>100</v>
      </c>
      <c r="I79" s="39"/>
      <c r="J79" s="40">
        <v>0</v>
      </c>
      <c r="K79" s="40">
        <v>0</v>
      </c>
      <c r="L79" s="109"/>
      <c r="M79" s="109"/>
      <c r="N79" s="109">
        <v>150</v>
      </c>
      <c r="O79" s="109"/>
      <c r="P79" s="109"/>
      <c r="Q79" s="109">
        <v>300</v>
      </c>
      <c r="R79" s="109">
        <v>60</v>
      </c>
      <c r="S79" s="109">
        <v>400</v>
      </c>
      <c r="T79" s="110">
        <f t="shared" si="5"/>
        <v>910</v>
      </c>
      <c r="U79" s="41">
        <f t="shared" si="3"/>
        <v>0</v>
      </c>
      <c r="V79" s="41">
        <f t="shared" si="4"/>
        <v>0</v>
      </c>
      <c r="W79" s="156" t="s">
        <v>51</v>
      </c>
      <c r="X79" s="38"/>
      <c r="Y79" s="139"/>
      <c r="Z79" s="128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</row>
    <row r="80" spans="1:81" s="89" customFormat="1" ht="15" customHeight="1" x14ac:dyDescent="0.2">
      <c r="A80" s="18">
        <v>3</v>
      </c>
      <c r="B80" s="18">
        <v>71</v>
      </c>
      <c r="C80" s="45" t="s">
        <v>109</v>
      </c>
      <c r="D80" s="193" t="s">
        <v>467</v>
      </c>
      <c r="E80" s="21" t="s">
        <v>30</v>
      </c>
      <c r="F80" s="38"/>
      <c r="G80" s="38"/>
      <c r="H80" s="38" t="s">
        <v>94</v>
      </c>
      <c r="I80" s="39"/>
      <c r="J80" s="40">
        <v>0</v>
      </c>
      <c r="K80" s="40">
        <v>0</v>
      </c>
      <c r="L80" s="109"/>
      <c r="M80" s="109"/>
      <c r="N80" s="109">
        <v>150</v>
      </c>
      <c r="O80" s="109"/>
      <c r="P80" s="109"/>
      <c r="Q80" s="109">
        <v>10</v>
      </c>
      <c r="R80" s="109">
        <v>230</v>
      </c>
      <c r="S80" s="109">
        <v>100</v>
      </c>
      <c r="T80" s="110">
        <f t="shared" si="5"/>
        <v>490</v>
      </c>
      <c r="U80" s="41">
        <f t="shared" si="3"/>
        <v>0</v>
      </c>
      <c r="V80" s="41">
        <f t="shared" si="4"/>
        <v>0</v>
      </c>
      <c r="W80" s="156" t="s">
        <v>51</v>
      </c>
      <c r="X80" s="38"/>
      <c r="Y80" s="139"/>
      <c r="Z80" s="128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</row>
    <row r="81" spans="1:81" s="89" customFormat="1" ht="15" customHeight="1" x14ac:dyDescent="0.2">
      <c r="A81" s="18">
        <v>3</v>
      </c>
      <c r="B81" s="18">
        <v>72</v>
      </c>
      <c r="C81" s="45" t="s">
        <v>110</v>
      </c>
      <c r="D81" s="193" t="s">
        <v>467</v>
      </c>
      <c r="E81" s="21" t="s">
        <v>30</v>
      </c>
      <c r="F81" s="38"/>
      <c r="G81" s="38"/>
      <c r="H81" s="38" t="s">
        <v>100</v>
      </c>
      <c r="I81" s="39"/>
      <c r="J81" s="40">
        <v>0</v>
      </c>
      <c r="K81" s="40">
        <v>0</v>
      </c>
      <c r="L81" s="109"/>
      <c r="M81" s="109"/>
      <c r="N81" s="109"/>
      <c r="O81" s="109"/>
      <c r="P81" s="109"/>
      <c r="Q81" s="109"/>
      <c r="R81" s="109" t="s">
        <v>123</v>
      </c>
      <c r="S81" s="109">
        <v>50</v>
      </c>
      <c r="T81" s="110">
        <f t="shared" si="5"/>
        <v>50</v>
      </c>
      <c r="U81" s="41">
        <f t="shared" si="3"/>
        <v>0</v>
      </c>
      <c r="V81" s="41">
        <f t="shared" si="4"/>
        <v>0</v>
      </c>
      <c r="W81" s="156"/>
      <c r="X81" s="38"/>
      <c r="Y81" s="139"/>
      <c r="Z81" s="128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</row>
    <row r="82" spans="1:81" s="89" customFormat="1" ht="15" customHeight="1" x14ac:dyDescent="0.2">
      <c r="A82" s="18">
        <v>3</v>
      </c>
      <c r="B82" s="18">
        <v>73</v>
      </c>
      <c r="C82" s="45" t="s">
        <v>111</v>
      </c>
      <c r="D82" s="193" t="s">
        <v>467</v>
      </c>
      <c r="E82" s="21" t="s">
        <v>30</v>
      </c>
      <c r="F82" s="38"/>
      <c r="G82" s="38"/>
      <c r="H82" s="38" t="s">
        <v>100</v>
      </c>
      <c r="I82" s="39"/>
      <c r="J82" s="40">
        <v>0</v>
      </c>
      <c r="K82" s="40">
        <v>0</v>
      </c>
      <c r="L82" s="109"/>
      <c r="M82" s="109"/>
      <c r="N82" s="109">
        <v>50</v>
      </c>
      <c r="O82" s="109"/>
      <c r="P82" s="109"/>
      <c r="Q82" s="109">
        <v>20</v>
      </c>
      <c r="R82" s="109" t="s">
        <v>123</v>
      </c>
      <c r="S82" s="109">
        <v>50</v>
      </c>
      <c r="T82" s="110">
        <f t="shared" si="5"/>
        <v>120</v>
      </c>
      <c r="U82" s="41">
        <f t="shared" si="3"/>
        <v>0</v>
      </c>
      <c r="V82" s="41">
        <f t="shared" si="4"/>
        <v>0</v>
      </c>
      <c r="W82" s="156" t="s">
        <v>51</v>
      </c>
      <c r="X82" s="38"/>
      <c r="Y82" s="139"/>
      <c r="Z82" s="128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</row>
    <row r="83" spans="1:81" s="89" customFormat="1" ht="15" customHeight="1" x14ac:dyDescent="0.2">
      <c r="A83" s="18">
        <v>3</v>
      </c>
      <c r="B83" s="18">
        <v>74</v>
      </c>
      <c r="C83" s="45" t="s">
        <v>401</v>
      </c>
      <c r="D83" s="193" t="s">
        <v>467</v>
      </c>
      <c r="E83" s="21" t="s">
        <v>30</v>
      </c>
      <c r="F83" s="38"/>
      <c r="G83" s="38"/>
      <c r="H83" s="38" t="s">
        <v>92</v>
      </c>
      <c r="I83" s="39"/>
      <c r="J83" s="40">
        <v>0</v>
      </c>
      <c r="K83" s="40">
        <v>0</v>
      </c>
      <c r="L83" s="109"/>
      <c r="M83" s="109"/>
      <c r="N83" s="109"/>
      <c r="O83" s="109">
        <v>20</v>
      </c>
      <c r="P83" s="109"/>
      <c r="Q83" s="109"/>
      <c r="R83" s="109"/>
      <c r="S83" s="109">
        <v>50</v>
      </c>
      <c r="T83" s="110">
        <f t="shared" si="5"/>
        <v>70</v>
      </c>
      <c r="U83" s="41">
        <f t="shared" si="3"/>
        <v>0</v>
      </c>
      <c r="V83" s="41">
        <f t="shared" si="4"/>
        <v>0</v>
      </c>
      <c r="W83" s="156"/>
      <c r="X83" s="38"/>
      <c r="Y83" s="139"/>
      <c r="Z83" s="128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</row>
    <row r="84" spans="1:81" s="89" customFormat="1" ht="15" customHeight="1" x14ac:dyDescent="0.2">
      <c r="A84" s="18">
        <v>3</v>
      </c>
      <c r="B84" s="18">
        <v>75</v>
      </c>
      <c r="C84" s="45" t="s">
        <v>112</v>
      </c>
      <c r="D84" s="193" t="s">
        <v>467</v>
      </c>
      <c r="E84" s="21" t="s">
        <v>30</v>
      </c>
      <c r="F84" s="38"/>
      <c r="G84" s="38"/>
      <c r="H84" s="38" t="s">
        <v>92</v>
      </c>
      <c r="I84" s="39"/>
      <c r="J84" s="40">
        <v>0</v>
      </c>
      <c r="K84" s="40">
        <v>0</v>
      </c>
      <c r="L84" s="109"/>
      <c r="M84" s="109"/>
      <c r="N84" s="109"/>
      <c r="O84" s="109">
        <v>66</v>
      </c>
      <c r="P84" s="109"/>
      <c r="Q84" s="109">
        <v>300</v>
      </c>
      <c r="R84" s="109"/>
      <c r="S84" s="109">
        <v>50</v>
      </c>
      <c r="T84" s="110">
        <f t="shared" si="5"/>
        <v>416</v>
      </c>
      <c r="U84" s="41">
        <f t="shared" si="3"/>
        <v>0</v>
      </c>
      <c r="V84" s="41">
        <f t="shared" si="4"/>
        <v>0</v>
      </c>
      <c r="W84" s="156"/>
      <c r="X84" s="38"/>
      <c r="Y84" s="139"/>
      <c r="Z84" s="128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</row>
    <row r="85" spans="1:81" s="89" customFormat="1" ht="15" customHeight="1" thickBot="1" x14ac:dyDescent="0.25">
      <c r="A85" s="18">
        <v>3</v>
      </c>
      <c r="B85" s="18">
        <v>76</v>
      </c>
      <c r="C85" s="45" t="s">
        <v>400</v>
      </c>
      <c r="D85" s="193" t="s">
        <v>467</v>
      </c>
      <c r="E85" s="21" t="s">
        <v>30</v>
      </c>
      <c r="F85" s="38"/>
      <c r="G85" s="38"/>
      <c r="H85" s="38" t="s">
        <v>113</v>
      </c>
      <c r="I85" s="39"/>
      <c r="J85" s="40">
        <v>0</v>
      </c>
      <c r="K85" s="40">
        <v>0</v>
      </c>
      <c r="L85" s="109"/>
      <c r="M85" s="109"/>
      <c r="N85" s="109">
        <v>20</v>
      </c>
      <c r="O85" s="109">
        <v>171</v>
      </c>
      <c r="P85" s="109"/>
      <c r="Q85" s="109">
        <v>100</v>
      </c>
      <c r="R85" s="109"/>
      <c r="S85" s="109">
        <v>50</v>
      </c>
      <c r="T85" s="110">
        <f t="shared" si="5"/>
        <v>341</v>
      </c>
      <c r="U85" s="107">
        <f t="shared" si="3"/>
        <v>0</v>
      </c>
      <c r="V85" s="107">
        <f t="shared" si="4"/>
        <v>0</v>
      </c>
      <c r="W85" s="156"/>
      <c r="X85" s="38"/>
      <c r="Y85" s="139"/>
      <c r="Z85" s="183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</row>
    <row r="86" spans="1:81" ht="15.75" thickBot="1" x14ac:dyDescent="0.3">
      <c r="A86" s="80">
        <v>3</v>
      </c>
      <c r="B86" s="81" t="s">
        <v>46</v>
      </c>
      <c r="C86" s="231" t="s">
        <v>390</v>
      </c>
      <c r="D86" s="232"/>
      <c r="E86" s="232"/>
      <c r="F86" s="232"/>
      <c r="G86" s="232"/>
      <c r="H86" s="232"/>
      <c r="I86" s="233"/>
      <c r="J86" s="222">
        <v>0</v>
      </c>
      <c r="K86" s="223"/>
      <c r="U86" s="147">
        <f>SUM(U10:U85)</f>
        <v>0</v>
      </c>
      <c r="V86" s="147">
        <f>SUM(V10:V85)</f>
        <v>0</v>
      </c>
      <c r="Z86" s="179">
        <f>SUM(Z10:Z85)</f>
        <v>0</v>
      </c>
    </row>
    <row r="87" spans="1:81" s="35" customFormat="1" x14ac:dyDescent="0.25">
      <c r="C87" s="74"/>
      <c r="M87" s="59"/>
      <c r="N87" s="59"/>
      <c r="Y87" s="29"/>
      <c r="Z87" s="104" t="s">
        <v>398</v>
      </c>
      <c r="AA87" s="135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36"/>
      <c r="BS87" s="136"/>
      <c r="BT87" s="136"/>
      <c r="BU87" s="136"/>
      <c r="BV87" s="136"/>
      <c r="BW87" s="136"/>
      <c r="BX87" s="136"/>
      <c r="BY87" s="136"/>
      <c r="BZ87" s="136"/>
      <c r="CA87" s="136"/>
      <c r="CB87" s="136"/>
      <c r="CC87" s="136"/>
    </row>
    <row r="88" spans="1:81" s="113" customFormat="1" x14ac:dyDescent="0.25">
      <c r="A88" s="113" t="s">
        <v>399</v>
      </c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/>
      <c r="BT88" s="137"/>
      <c r="BU88" s="137"/>
      <c r="BV88" s="137"/>
      <c r="BW88" s="137"/>
      <c r="BX88" s="137"/>
      <c r="BY88" s="137"/>
      <c r="BZ88" s="137"/>
      <c r="CA88" s="137"/>
      <c r="CB88" s="137"/>
      <c r="CC88" s="137"/>
    </row>
  </sheetData>
  <mergeCells count="7">
    <mergeCell ref="W8:Y8"/>
    <mergeCell ref="J86:K86"/>
    <mergeCell ref="A1:K1"/>
    <mergeCell ref="A3:K3"/>
    <mergeCell ref="A8:K8"/>
    <mergeCell ref="L8:V8"/>
    <mergeCell ref="C86:I8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D112"/>
  <sheetViews>
    <sheetView showGridLines="0" zoomScale="80" zoomScaleNormal="80" workbookViewId="0">
      <pane xSplit="3" ySplit="9" topLeftCell="O94" activePane="bottomRight" state="frozen"/>
      <selection pane="topRight"/>
      <selection pane="bottomLeft"/>
      <selection pane="bottomRight" activeCell="O110" sqref="O110:T110"/>
    </sheetView>
  </sheetViews>
  <sheetFormatPr baseColWidth="10" defaultColWidth="11.42578125" defaultRowHeight="15" x14ac:dyDescent="0.25"/>
  <cols>
    <col min="2" max="2" width="13.85546875" bestFit="1" customWidth="1"/>
    <col min="3" max="3" width="58.85546875" customWidth="1"/>
    <col min="4" max="4" width="58.85546875" style="177" customWidth="1"/>
    <col min="5" max="5" width="14.140625" customWidth="1"/>
    <col min="6" max="6" width="11.42578125" customWidth="1"/>
    <col min="7" max="7" width="13.5703125" customWidth="1"/>
    <col min="8" max="8" width="19.85546875" customWidth="1"/>
    <col min="9" max="11" width="11.42578125" customWidth="1"/>
    <col min="12" max="12" width="14" customWidth="1"/>
    <col min="13" max="14" width="14" style="3" customWidth="1"/>
    <col min="15" max="15" width="14" customWidth="1"/>
    <col min="16" max="16" width="13.85546875" customWidth="1"/>
    <col min="17" max="19" width="14" customWidth="1"/>
    <col min="20" max="20" width="19.140625" customWidth="1"/>
    <col min="23" max="23" width="22.85546875" customWidth="1"/>
    <col min="24" max="27" width="20.85546875" customWidth="1"/>
    <col min="28" max="28" width="39" customWidth="1"/>
    <col min="29" max="29" width="57.140625" customWidth="1"/>
    <col min="30" max="82" width="11.42578125" style="129"/>
  </cols>
  <sheetData>
    <row r="1" spans="1:82" s="29" customFormat="1" ht="15.75" x14ac:dyDescent="0.25">
      <c r="A1" s="225" t="s">
        <v>389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M1" s="30"/>
      <c r="N1" s="30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</row>
    <row r="3" spans="1:82" ht="15.75" x14ac:dyDescent="0.25">
      <c r="A3" s="230" t="s">
        <v>411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5" spans="1:82" s="4" customFormat="1" x14ac:dyDescent="0.25">
      <c r="A5" s="4" t="s">
        <v>0</v>
      </c>
      <c r="D5" s="194"/>
      <c r="H5" s="217"/>
      <c r="I5" s="218" t="s">
        <v>480</v>
      </c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</row>
    <row r="6" spans="1:82" s="5" customFormat="1" x14ac:dyDescent="0.25">
      <c r="A6" s="5" t="s">
        <v>1</v>
      </c>
      <c r="D6" s="195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</row>
    <row r="7" spans="1:82" s="7" customFormat="1" x14ac:dyDescent="0.25">
      <c r="D7" s="196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</row>
    <row r="8" spans="1:82" s="82" customFormat="1" ht="30" customHeight="1" x14ac:dyDescent="0.25">
      <c r="A8" s="226" t="s">
        <v>4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7" t="s">
        <v>427</v>
      </c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1" t="s">
        <v>428</v>
      </c>
      <c r="X8" s="1"/>
      <c r="Y8" s="219"/>
      <c r="Z8" s="219"/>
      <c r="AA8" s="219"/>
      <c r="AB8" s="235" t="s">
        <v>424</v>
      </c>
      <c r="AC8" s="235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</row>
    <row r="9" spans="1:82" s="82" customFormat="1" ht="147" customHeight="1" x14ac:dyDescent="0.25">
      <c r="A9" s="184" t="s">
        <v>5</v>
      </c>
      <c r="B9" s="184" t="s">
        <v>6</v>
      </c>
      <c r="C9" s="184" t="s">
        <v>7</v>
      </c>
      <c r="D9" s="197" t="s">
        <v>8</v>
      </c>
      <c r="E9" s="184" t="s">
        <v>9</v>
      </c>
      <c r="F9" s="184" t="s">
        <v>10</v>
      </c>
      <c r="G9" s="185" t="s">
        <v>11</v>
      </c>
      <c r="H9" s="185" t="s">
        <v>12</v>
      </c>
      <c r="I9" s="185" t="s">
        <v>13</v>
      </c>
      <c r="J9" s="186" t="s">
        <v>14</v>
      </c>
      <c r="K9" s="186" t="s">
        <v>15</v>
      </c>
      <c r="L9" s="26" t="s">
        <v>391</v>
      </c>
      <c r="M9" s="26" t="s">
        <v>412</v>
      </c>
      <c r="N9" s="26" t="s">
        <v>18</v>
      </c>
      <c r="O9" s="26" t="s">
        <v>393</v>
      </c>
      <c r="P9" s="26" t="s">
        <v>394</v>
      </c>
      <c r="Q9" s="26" t="s">
        <v>395</v>
      </c>
      <c r="R9" s="26" t="s">
        <v>22</v>
      </c>
      <c r="S9" s="26" t="s">
        <v>23</v>
      </c>
      <c r="T9" s="26" t="s">
        <v>24</v>
      </c>
      <c r="U9" s="26" t="s">
        <v>25</v>
      </c>
      <c r="V9" s="26" t="s">
        <v>26</v>
      </c>
      <c r="W9" s="123" t="s">
        <v>396</v>
      </c>
      <c r="X9" s="27" t="s">
        <v>415</v>
      </c>
      <c r="Y9" s="143" t="s">
        <v>416</v>
      </c>
      <c r="Z9" s="143" t="s">
        <v>417</v>
      </c>
      <c r="AA9" s="143" t="s">
        <v>418</v>
      </c>
      <c r="AB9" s="124" t="s">
        <v>425</v>
      </c>
      <c r="AC9" s="124" t="s">
        <v>426</v>
      </c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</row>
    <row r="10" spans="1:82" s="83" customFormat="1" x14ac:dyDescent="0.25">
      <c r="A10" s="11">
        <v>4</v>
      </c>
      <c r="B10" s="11">
        <v>1</v>
      </c>
      <c r="C10" s="23" t="s">
        <v>124</v>
      </c>
      <c r="D10" s="198" t="s">
        <v>125</v>
      </c>
      <c r="E10" s="21" t="s">
        <v>30</v>
      </c>
      <c r="F10" s="12"/>
      <c r="G10" s="12"/>
      <c r="H10" s="12"/>
      <c r="I10" s="13"/>
      <c r="J10" s="14">
        <v>0</v>
      </c>
      <c r="K10" s="14">
        <v>0</v>
      </c>
      <c r="L10" s="140">
        <v>1800</v>
      </c>
      <c r="M10" s="140">
        <v>100</v>
      </c>
      <c r="N10" s="140">
        <v>650</v>
      </c>
      <c r="O10" s="140">
        <v>20</v>
      </c>
      <c r="P10" s="140">
        <v>600</v>
      </c>
      <c r="Q10" s="140"/>
      <c r="R10" s="140"/>
      <c r="S10" s="140">
        <v>800</v>
      </c>
      <c r="T10" s="140">
        <f>SUM(L10:S10)</f>
        <v>3970</v>
      </c>
      <c r="U10" s="16">
        <f t="shared" ref="U10:U26" si="0">J10*T10</f>
        <v>0</v>
      </c>
      <c r="V10" s="16">
        <f t="shared" ref="V10:V26" si="1">K10*T10</f>
        <v>0</v>
      </c>
      <c r="W10" s="158" t="s">
        <v>34</v>
      </c>
      <c r="X10" s="12"/>
      <c r="Y10" s="142"/>
      <c r="Z10" s="142"/>
      <c r="AA10" s="142"/>
      <c r="AB10" s="17"/>
      <c r="AC10" s="236" t="s">
        <v>414</v>
      </c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</row>
    <row r="11" spans="1:82" s="83" customFormat="1" x14ac:dyDescent="0.25">
      <c r="A11" s="11">
        <v>4</v>
      </c>
      <c r="B11" s="11">
        <v>2</v>
      </c>
      <c r="C11" s="23" t="s">
        <v>126</v>
      </c>
      <c r="D11" s="198" t="s">
        <v>127</v>
      </c>
      <c r="E11" s="21" t="s">
        <v>128</v>
      </c>
      <c r="F11" s="12"/>
      <c r="G11" s="12"/>
      <c r="H11" s="12"/>
      <c r="I11" s="13"/>
      <c r="J11" s="14">
        <v>0</v>
      </c>
      <c r="K11" s="14">
        <v>0</v>
      </c>
      <c r="L11" s="140">
        <v>140</v>
      </c>
      <c r="M11" s="140"/>
      <c r="N11" s="140">
        <v>1000</v>
      </c>
      <c r="O11" s="140"/>
      <c r="P11" s="140">
        <v>100</v>
      </c>
      <c r="Q11" s="140"/>
      <c r="R11" s="140">
        <v>5</v>
      </c>
      <c r="S11" s="140">
        <v>600</v>
      </c>
      <c r="T11" s="140">
        <f t="shared" ref="T11:T74" si="2">SUM(L11:S11)</f>
        <v>1845</v>
      </c>
      <c r="U11" s="16">
        <f t="shared" si="0"/>
        <v>0</v>
      </c>
      <c r="V11" s="16">
        <f t="shared" si="1"/>
        <v>0</v>
      </c>
      <c r="W11" s="158" t="s">
        <v>34</v>
      </c>
      <c r="X11" s="12"/>
      <c r="Y11" s="142"/>
      <c r="Z11" s="142"/>
      <c r="AA11" s="142"/>
      <c r="AB11" s="17"/>
      <c r="AC11" s="237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</row>
    <row r="12" spans="1:82" s="83" customFormat="1" x14ac:dyDescent="0.25">
      <c r="A12" s="11">
        <v>4</v>
      </c>
      <c r="B12" s="11">
        <v>3</v>
      </c>
      <c r="C12" s="23" t="s">
        <v>129</v>
      </c>
      <c r="D12" s="198" t="s">
        <v>130</v>
      </c>
      <c r="E12" s="21" t="s">
        <v>128</v>
      </c>
      <c r="F12" s="12"/>
      <c r="G12" s="12"/>
      <c r="H12" s="12"/>
      <c r="I12" s="13"/>
      <c r="J12" s="14">
        <v>0</v>
      </c>
      <c r="K12" s="14">
        <v>0</v>
      </c>
      <c r="L12" s="140">
        <v>10</v>
      </c>
      <c r="M12" s="140">
        <v>400</v>
      </c>
      <c r="N12" s="140">
        <v>250</v>
      </c>
      <c r="O12" s="140">
        <v>1200</v>
      </c>
      <c r="P12" s="140">
        <v>500</v>
      </c>
      <c r="Q12" s="140"/>
      <c r="R12" s="140"/>
      <c r="S12" s="140">
        <v>100</v>
      </c>
      <c r="T12" s="140">
        <f t="shared" si="2"/>
        <v>2460</v>
      </c>
      <c r="U12" s="16">
        <f t="shared" si="0"/>
        <v>0</v>
      </c>
      <c r="V12" s="16">
        <f t="shared" si="1"/>
        <v>0</v>
      </c>
      <c r="W12" s="158" t="s">
        <v>34</v>
      </c>
      <c r="X12" s="12"/>
      <c r="Y12" s="142"/>
      <c r="Z12" s="142"/>
      <c r="AA12" s="142"/>
      <c r="AB12" s="17"/>
      <c r="AC12" s="237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</row>
    <row r="13" spans="1:82" s="83" customFormat="1" x14ac:dyDescent="0.25">
      <c r="A13" s="11">
        <v>4</v>
      </c>
      <c r="B13" s="11">
        <v>4</v>
      </c>
      <c r="C13" s="23" t="s">
        <v>131</v>
      </c>
      <c r="D13" s="198" t="s">
        <v>132</v>
      </c>
      <c r="E13" s="21" t="s">
        <v>30</v>
      </c>
      <c r="F13" s="12"/>
      <c r="G13" s="12"/>
      <c r="H13" s="12"/>
      <c r="I13" s="13"/>
      <c r="J13" s="14">
        <v>0</v>
      </c>
      <c r="K13" s="14">
        <v>0</v>
      </c>
      <c r="L13" s="140"/>
      <c r="M13" s="140"/>
      <c r="N13" s="140">
        <v>500</v>
      </c>
      <c r="O13" s="140">
        <v>600</v>
      </c>
      <c r="P13" s="140"/>
      <c r="Q13" s="140">
        <v>80</v>
      </c>
      <c r="R13" s="140"/>
      <c r="S13" s="140"/>
      <c r="T13" s="140">
        <f t="shared" si="2"/>
        <v>1180</v>
      </c>
      <c r="U13" s="16">
        <f t="shared" si="0"/>
        <v>0</v>
      </c>
      <c r="V13" s="16">
        <f t="shared" si="1"/>
        <v>0</v>
      </c>
      <c r="W13" s="158" t="s">
        <v>34</v>
      </c>
      <c r="X13" s="12"/>
      <c r="Y13" s="142"/>
      <c r="Z13" s="142"/>
      <c r="AA13" s="142"/>
      <c r="AB13" s="17"/>
      <c r="AC13" s="237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</row>
    <row r="14" spans="1:82" s="83" customFormat="1" x14ac:dyDescent="0.25">
      <c r="A14" s="11">
        <v>4</v>
      </c>
      <c r="B14" s="11">
        <v>5</v>
      </c>
      <c r="C14" s="23" t="s">
        <v>133</v>
      </c>
      <c r="D14" s="198" t="s">
        <v>132</v>
      </c>
      <c r="E14" s="21" t="s">
        <v>30</v>
      </c>
      <c r="F14" s="12"/>
      <c r="G14" s="12"/>
      <c r="H14" s="12"/>
      <c r="I14" s="13"/>
      <c r="J14" s="14">
        <v>0</v>
      </c>
      <c r="K14" s="14">
        <v>0</v>
      </c>
      <c r="L14" s="140">
        <v>17900</v>
      </c>
      <c r="M14" s="140">
        <v>1100</v>
      </c>
      <c r="N14" s="140">
        <v>2800</v>
      </c>
      <c r="O14" s="140">
        <v>2169</v>
      </c>
      <c r="P14" s="140"/>
      <c r="Q14" s="140"/>
      <c r="R14" s="140">
        <v>8200</v>
      </c>
      <c r="S14" s="140">
        <v>5000</v>
      </c>
      <c r="T14" s="140">
        <f t="shared" si="2"/>
        <v>37169</v>
      </c>
      <c r="U14" s="16">
        <f t="shared" si="0"/>
        <v>0</v>
      </c>
      <c r="V14" s="16">
        <f t="shared" si="1"/>
        <v>0</v>
      </c>
      <c r="W14" s="159" t="s">
        <v>51</v>
      </c>
      <c r="X14" s="12"/>
      <c r="Y14" s="142"/>
      <c r="Z14" s="142"/>
      <c r="AA14" s="142"/>
      <c r="AB14" s="17"/>
      <c r="AC14" s="237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</row>
    <row r="15" spans="1:82" s="83" customFormat="1" x14ac:dyDescent="0.25">
      <c r="A15" s="11">
        <v>4</v>
      </c>
      <c r="B15" s="11">
        <v>6</v>
      </c>
      <c r="C15" s="23" t="s">
        <v>134</v>
      </c>
      <c r="D15" s="198"/>
      <c r="E15" s="21" t="s">
        <v>30</v>
      </c>
      <c r="F15" s="12"/>
      <c r="G15" s="12"/>
      <c r="H15" s="12"/>
      <c r="I15" s="13"/>
      <c r="J15" s="14">
        <v>0</v>
      </c>
      <c r="K15" s="14">
        <v>0</v>
      </c>
      <c r="L15" s="140"/>
      <c r="M15" s="140"/>
      <c r="N15" s="140">
        <v>5</v>
      </c>
      <c r="O15" s="140"/>
      <c r="P15" s="140"/>
      <c r="Q15" s="140"/>
      <c r="R15" s="140"/>
      <c r="S15" s="140"/>
      <c r="T15" s="140">
        <f t="shared" si="2"/>
        <v>5</v>
      </c>
      <c r="U15" s="16">
        <f t="shared" si="0"/>
        <v>0</v>
      </c>
      <c r="V15" s="16">
        <f t="shared" si="1"/>
        <v>0</v>
      </c>
      <c r="W15" s="158" t="s">
        <v>34</v>
      </c>
      <c r="X15" s="12"/>
      <c r="Y15" s="142"/>
      <c r="Z15" s="142"/>
      <c r="AA15" s="142"/>
      <c r="AB15" s="17"/>
      <c r="AC15" s="237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</row>
    <row r="16" spans="1:82" s="83" customFormat="1" x14ac:dyDescent="0.25">
      <c r="A16" s="11">
        <v>4</v>
      </c>
      <c r="B16" s="11">
        <v>7</v>
      </c>
      <c r="C16" s="23" t="s">
        <v>135</v>
      </c>
      <c r="D16" s="198" t="s">
        <v>136</v>
      </c>
      <c r="E16" s="21" t="s">
        <v>30</v>
      </c>
      <c r="F16" s="12"/>
      <c r="G16" s="12"/>
      <c r="H16" s="12"/>
      <c r="I16" s="13"/>
      <c r="J16" s="14">
        <v>0</v>
      </c>
      <c r="K16" s="14">
        <v>0</v>
      </c>
      <c r="L16" s="140"/>
      <c r="M16" s="140"/>
      <c r="N16" s="140"/>
      <c r="O16" s="140"/>
      <c r="P16" s="140"/>
      <c r="Q16" s="140"/>
      <c r="R16" s="140"/>
      <c r="S16" s="140">
        <v>50</v>
      </c>
      <c r="T16" s="140">
        <f t="shared" si="2"/>
        <v>50</v>
      </c>
      <c r="U16" s="16">
        <f t="shared" si="0"/>
        <v>0</v>
      </c>
      <c r="V16" s="16">
        <f t="shared" si="1"/>
        <v>0</v>
      </c>
      <c r="W16" s="158" t="s">
        <v>34</v>
      </c>
      <c r="X16" s="12"/>
      <c r="Y16" s="142"/>
      <c r="Z16" s="142"/>
      <c r="AA16" s="142"/>
      <c r="AB16" s="17"/>
      <c r="AC16" s="237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</row>
    <row r="17" spans="1:82" s="83" customFormat="1" x14ac:dyDescent="0.25">
      <c r="A17" s="11">
        <v>4</v>
      </c>
      <c r="B17" s="11">
        <v>8</v>
      </c>
      <c r="C17" s="23" t="s">
        <v>137</v>
      </c>
      <c r="D17" s="198" t="s">
        <v>138</v>
      </c>
      <c r="E17" s="21" t="s">
        <v>30</v>
      </c>
      <c r="F17" s="12"/>
      <c r="G17" s="12"/>
      <c r="H17" s="12"/>
      <c r="I17" s="13"/>
      <c r="J17" s="14">
        <v>0</v>
      </c>
      <c r="K17" s="14">
        <v>0</v>
      </c>
      <c r="L17" s="140">
        <v>750</v>
      </c>
      <c r="M17" s="140">
        <v>110</v>
      </c>
      <c r="N17" s="140">
        <v>280</v>
      </c>
      <c r="O17" s="140">
        <v>136</v>
      </c>
      <c r="P17" s="140">
        <v>200</v>
      </c>
      <c r="Q17" s="140">
        <v>300</v>
      </c>
      <c r="R17" s="140">
        <v>940</v>
      </c>
      <c r="S17" s="140">
        <v>400</v>
      </c>
      <c r="T17" s="140">
        <f t="shared" si="2"/>
        <v>3116</v>
      </c>
      <c r="U17" s="16">
        <f t="shared" si="0"/>
        <v>0</v>
      </c>
      <c r="V17" s="16">
        <f t="shared" si="1"/>
        <v>0</v>
      </c>
      <c r="W17" s="158" t="s">
        <v>34</v>
      </c>
      <c r="X17" s="12"/>
      <c r="Y17" s="142"/>
      <c r="Z17" s="142"/>
      <c r="AA17" s="142"/>
      <c r="AB17" s="17"/>
      <c r="AC17" s="237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</row>
    <row r="18" spans="1:82" s="83" customFormat="1" x14ac:dyDescent="0.25">
      <c r="A18" s="11">
        <v>4</v>
      </c>
      <c r="B18" s="11">
        <v>9</v>
      </c>
      <c r="C18" s="23" t="s">
        <v>139</v>
      </c>
      <c r="D18" s="198" t="s">
        <v>140</v>
      </c>
      <c r="E18" s="21" t="s">
        <v>30</v>
      </c>
      <c r="F18" s="12"/>
      <c r="G18" s="12"/>
      <c r="H18" s="12"/>
      <c r="I18" s="13"/>
      <c r="J18" s="14">
        <v>0</v>
      </c>
      <c r="K18" s="14">
        <v>0</v>
      </c>
      <c r="L18" s="140">
        <v>10</v>
      </c>
      <c r="M18" s="140"/>
      <c r="N18" s="140">
        <v>50</v>
      </c>
      <c r="O18" s="140"/>
      <c r="P18" s="140"/>
      <c r="Q18" s="140">
        <v>100</v>
      </c>
      <c r="R18" s="140">
        <v>10</v>
      </c>
      <c r="S18" s="140">
        <v>100</v>
      </c>
      <c r="T18" s="140">
        <f t="shared" si="2"/>
        <v>270</v>
      </c>
      <c r="U18" s="16">
        <f t="shared" si="0"/>
        <v>0</v>
      </c>
      <c r="V18" s="16">
        <f t="shared" si="1"/>
        <v>0</v>
      </c>
      <c r="W18" s="158" t="s">
        <v>34</v>
      </c>
      <c r="X18" s="12"/>
      <c r="Y18" s="142"/>
      <c r="Z18" s="142"/>
      <c r="AA18" s="142"/>
      <c r="AB18" s="17"/>
      <c r="AC18" s="237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</row>
    <row r="19" spans="1:82" s="83" customFormat="1" x14ac:dyDescent="0.25">
      <c r="A19" s="11">
        <v>4</v>
      </c>
      <c r="B19" s="11">
        <v>10</v>
      </c>
      <c r="C19" s="23" t="s">
        <v>141</v>
      </c>
      <c r="D19" s="198" t="s">
        <v>142</v>
      </c>
      <c r="E19" s="21" t="s">
        <v>30</v>
      </c>
      <c r="F19" s="12"/>
      <c r="G19" s="12"/>
      <c r="H19" s="12"/>
      <c r="I19" s="13"/>
      <c r="J19" s="14">
        <v>0</v>
      </c>
      <c r="K19" s="14">
        <v>0</v>
      </c>
      <c r="L19" s="140">
        <v>4800</v>
      </c>
      <c r="M19" s="140">
        <v>265</v>
      </c>
      <c r="N19" s="140">
        <v>1300</v>
      </c>
      <c r="O19" s="140">
        <v>2549</v>
      </c>
      <c r="P19" s="140">
        <v>750</v>
      </c>
      <c r="Q19" s="140">
        <v>100</v>
      </c>
      <c r="R19" s="140">
        <v>1060</v>
      </c>
      <c r="S19" s="140">
        <v>1000</v>
      </c>
      <c r="T19" s="140">
        <f t="shared" si="2"/>
        <v>11824</v>
      </c>
      <c r="U19" s="16">
        <f t="shared" si="0"/>
        <v>0</v>
      </c>
      <c r="V19" s="16">
        <f t="shared" si="1"/>
        <v>0</v>
      </c>
      <c r="W19" s="158" t="s">
        <v>34</v>
      </c>
      <c r="X19" s="12"/>
      <c r="Y19" s="142"/>
      <c r="Z19" s="142"/>
      <c r="AA19" s="142"/>
      <c r="AB19" s="17"/>
      <c r="AC19" s="237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</row>
    <row r="20" spans="1:82" s="83" customFormat="1" x14ac:dyDescent="0.25">
      <c r="A20" s="11">
        <v>4</v>
      </c>
      <c r="B20" s="11">
        <v>11</v>
      </c>
      <c r="C20" s="23" t="s">
        <v>143</v>
      </c>
      <c r="D20" s="198" t="s">
        <v>144</v>
      </c>
      <c r="E20" s="21" t="s">
        <v>30</v>
      </c>
      <c r="F20" s="12"/>
      <c r="G20" s="12"/>
      <c r="H20" s="12"/>
      <c r="I20" s="13"/>
      <c r="J20" s="14">
        <v>0</v>
      </c>
      <c r="K20" s="14">
        <v>0</v>
      </c>
      <c r="L20" s="140">
        <v>560</v>
      </c>
      <c r="M20" s="140">
        <v>50</v>
      </c>
      <c r="N20" s="140">
        <v>500</v>
      </c>
      <c r="O20" s="140">
        <v>930</v>
      </c>
      <c r="P20" s="140">
        <v>250</v>
      </c>
      <c r="Q20" s="140">
        <v>20</v>
      </c>
      <c r="R20" s="140">
        <v>520</v>
      </c>
      <c r="S20" s="140"/>
      <c r="T20" s="140">
        <f t="shared" si="2"/>
        <v>2830</v>
      </c>
      <c r="U20" s="16">
        <f t="shared" si="0"/>
        <v>0</v>
      </c>
      <c r="V20" s="16">
        <f t="shared" si="1"/>
        <v>0</v>
      </c>
      <c r="W20" s="159" t="s">
        <v>51</v>
      </c>
      <c r="X20" s="12"/>
      <c r="Y20" s="142"/>
      <c r="Z20" s="142"/>
      <c r="AA20" s="142"/>
      <c r="AB20" s="17"/>
      <c r="AC20" s="237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</row>
    <row r="21" spans="1:82" s="83" customFormat="1" x14ac:dyDescent="0.25">
      <c r="A21" s="11">
        <v>4</v>
      </c>
      <c r="B21" s="11">
        <v>12</v>
      </c>
      <c r="C21" s="24" t="s">
        <v>145</v>
      </c>
      <c r="D21" s="199"/>
      <c r="E21" s="21" t="s">
        <v>30</v>
      </c>
      <c r="F21" s="12"/>
      <c r="G21" s="12"/>
      <c r="H21" s="12"/>
      <c r="I21" s="13"/>
      <c r="J21" s="14">
        <v>0</v>
      </c>
      <c r="K21" s="14">
        <v>0</v>
      </c>
      <c r="L21" s="140">
        <v>10</v>
      </c>
      <c r="M21" s="140"/>
      <c r="N21" s="140"/>
      <c r="O21" s="140"/>
      <c r="P21" s="140"/>
      <c r="Q21" s="140"/>
      <c r="R21" s="140"/>
      <c r="S21" s="140"/>
      <c r="T21" s="140">
        <f t="shared" si="2"/>
        <v>10</v>
      </c>
      <c r="U21" s="16">
        <f t="shared" si="0"/>
        <v>0</v>
      </c>
      <c r="V21" s="16">
        <f t="shared" si="1"/>
        <v>0</v>
      </c>
      <c r="W21" s="158" t="s">
        <v>34</v>
      </c>
      <c r="X21" s="12"/>
      <c r="Y21" s="142"/>
      <c r="Z21" s="142"/>
      <c r="AA21" s="142"/>
      <c r="AB21" s="17"/>
      <c r="AC21" s="237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</row>
    <row r="22" spans="1:82" s="83" customFormat="1" x14ac:dyDescent="0.25">
      <c r="A22" s="11">
        <v>4</v>
      </c>
      <c r="B22" s="11">
        <v>13</v>
      </c>
      <c r="C22" s="23" t="s">
        <v>146</v>
      </c>
      <c r="D22" s="198" t="s">
        <v>147</v>
      </c>
      <c r="E22" s="21" t="s">
        <v>93</v>
      </c>
      <c r="F22" s="12"/>
      <c r="G22" s="12"/>
      <c r="H22" s="12"/>
      <c r="I22" s="13"/>
      <c r="J22" s="14">
        <v>0</v>
      </c>
      <c r="K22" s="14">
        <v>0</v>
      </c>
      <c r="L22" s="140"/>
      <c r="M22" s="140"/>
      <c r="N22" s="140">
        <v>20</v>
      </c>
      <c r="O22" s="140"/>
      <c r="P22" s="140"/>
      <c r="Q22" s="140">
        <v>50</v>
      </c>
      <c r="R22" s="140"/>
      <c r="S22" s="140"/>
      <c r="T22" s="140">
        <f t="shared" si="2"/>
        <v>70</v>
      </c>
      <c r="U22" s="16">
        <f t="shared" si="0"/>
        <v>0</v>
      </c>
      <c r="V22" s="16">
        <f t="shared" si="1"/>
        <v>0</v>
      </c>
      <c r="W22" s="158" t="s">
        <v>34</v>
      </c>
      <c r="X22" s="12"/>
      <c r="Y22" s="142"/>
      <c r="Z22" s="142"/>
      <c r="AA22" s="142"/>
      <c r="AB22" s="17"/>
      <c r="AC22" s="237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</row>
    <row r="23" spans="1:82" s="83" customFormat="1" x14ac:dyDescent="0.25">
      <c r="A23" s="11">
        <v>4</v>
      </c>
      <c r="B23" s="11">
        <v>14</v>
      </c>
      <c r="C23" s="25" t="s">
        <v>148</v>
      </c>
      <c r="D23" s="200" t="s">
        <v>149</v>
      </c>
      <c r="E23" s="21" t="s">
        <v>128</v>
      </c>
      <c r="F23" s="12"/>
      <c r="G23" s="12"/>
      <c r="H23" s="12"/>
      <c r="I23" s="13"/>
      <c r="J23" s="14">
        <v>0</v>
      </c>
      <c r="K23" s="14">
        <v>0</v>
      </c>
      <c r="L23" s="140"/>
      <c r="M23" s="140"/>
      <c r="N23" s="140">
        <v>500</v>
      </c>
      <c r="O23" s="140">
        <v>3000</v>
      </c>
      <c r="P23" s="140"/>
      <c r="Q23" s="140">
        <v>200</v>
      </c>
      <c r="R23" s="140">
        <v>1670</v>
      </c>
      <c r="S23" s="140"/>
      <c r="T23" s="140">
        <f t="shared" si="2"/>
        <v>5370</v>
      </c>
      <c r="U23" s="16">
        <f t="shared" si="0"/>
        <v>0</v>
      </c>
      <c r="V23" s="16">
        <f t="shared" si="1"/>
        <v>0</v>
      </c>
      <c r="W23" s="158" t="s">
        <v>34</v>
      </c>
      <c r="X23" s="12"/>
      <c r="Y23" s="142"/>
      <c r="Z23" s="142"/>
      <c r="AA23" s="142"/>
      <c r="AB23" s="17"/>
      <c r="AC23" s="237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</row>
    <row r="24" spans="1:82" s="83" customFormat="1" x14ac:dyDescent="0.25">
      <c r="A24" s="11">
        <v>4</v>
      </c>
      <c r="B24" s="11">
        <v>15</v>
      </c>
      <c r="C24" s="25" t="s">
        <v>150</v>
      </c>
      <c r="D24" s="200" t="s">
        <v>149</v>
      </c>
      <c r="E24" s="21" t="s">
        <v>128</v>
      </c>
      <c r="F24" s="12"/>
      <c r="G24" s="12"/>
      <c r="H24" s="12"/>
      <c r="I24" s="13"/>
      <c r="J24" s="14">
        <v>0</v>
      </c>
      <c r="K24" s="14">
        <v>0</v>
      </c>
      <c r="L24" s="140">
        <v>500</v>
      </c>
      <c r="M24" s="140">
        <v>1200</v>
      </c>
      <c r="N24" s="140">
        <v>4000</v>
      </c>
      <c r="O24" s="140">
        <v>10474</v>
      </c>
      <c r="P24" s="140"/>
      <c r="Q24" s="140">
        <v>10</v>
      </c>
      <c r="R24" s="140"/>
      <c r="S24" s="140">
        <v>8000</v>
      </c>
      <c r="T24" s="140">
        <f t="shared" si="2"/>
        <v>24184</v>
      </c>
      <c r="U24" s="16">
        <f t="shared" si="0"/>
        <v>0</v>
      </c>
      <c r="V24" s="16">
        <f t="shared" si="1"/>
        <v>0</v>
      </c>
      <c r="W24" s="159" t="s">
        <v>51</v>
      </c>
      <c r="X24" s="12"/>
      <c r="Y24" s="142"/>
      <c r="Z24" s="142"/>
      <c r="AA24" s="142"/>
      <c r="AB24" s="17"/>
      <c r="AC24" s="237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</row>
    <row r="25" spans="1:82" s="83" customFormat="1" x14ac:dyDescent="0.25">
      <c r="A25" s="11">
        <v>4</v>
      </c>
      <c r="B25" s="11">
        <v>16</v>
      </c>
      <c r="C25" s="25" t="s">
        <v>151</v>
      </c>
      <c r="D25" s="200" t="s">
        <v>152</v>
      </c>
      <c r="E25" s="21" t="s">
        <v>128</v>
      </c>
      <c r="F25" s="12"/>
      <c r="G25" s="12"/>
      <c r="H25" s="12"/>
      <c r="I25" s="13"/>
      <c r="J25" s="14">
        <v>0</v>
      </c>
      <c r="K25" s="14">
        <v>0</v>
      </c>
      <c r="L25" s="140"/>
      <c r="M25" s="140"/>
      <c r="N25" s="140"/>
      <c r="O25" s="140"/>
      <c r="P25" s="140"/>
      <c r="Q25" s="140">
        <v>150</v>
      </c>
      <c r="R25" s="140"/>
      <c r="S25" s="140"/>
      <c r="T25" s="140">
        <f t="shared" si="2"/>
        <v>150</v>
      </c>
      <c r="U25" s="16">
        <f t="shared" si="0"/>
        <v>0</v>
      </c>
      <c r="V25" s="16">
        <f t="shared" si="1"/>
        <v>0</v>
      </c>
      <c r="W25" s="158" t="s">
        <v>34</v>
      </c>
      <c r="X25" s="12"/>
      <c r="Y25" s="142"/>
      <c r="Z25" s="142"/>
      <c r="AA25" s="142"/>
      <c r="AB25" s="17"/>
      <c r="AC25" s="237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</row>
    <row r="26" spans="1:82" s="83" customFormat="1" x14ac:dyDescent="0.25">
      <c r="A26" s="11">
        <v>4</v>
      </c>
      <c r="B26" s="11">
        <v>17</v>
      </c>
      <c r="C26" s="25" t="s">
        <v>153</v>
      </c>
      <c r="D26" s="200" t="s">
        <v>152</v>
      </c>
      <c r="E26" s="21" t="s">
        <v>128</v>
      </c>
      <c r="F26" s="12"/>
      <c r="G26" s="12"/>
      <c r="H26" s="12"/>
      <c r="I26" s="13"/>
      <c r="J26" s="14">
        <v>0</v>
      </c>
      <c r="K26" s="14">
        <v>0</v>
      </c>
      <c r="L26" s="140">
        <v>1600</v>
      </c>
      <c r="M26" s="140">
        <v>100</v>
      </c>
      <c r="N26" s="140"/>
      <c r="O26" s="140"/>
      <c r="P26" s="140">
        <v>6000</v>
      </c>
      <c r="Q26" s="140"/>
      <c r="R26" s="140"/>
      <c r="S26" s="140">
        <v>300</v>
      </c>
      <c r="T26" s="140">
        <f t="shared" si="2"/>
        <v>8000</v>
      </c>
      <c r="U26" s="16">
        <f t="shared" si="0"/>
        <v>0</v>
      </c>
      <c r="V26" s="16">
        <f t="shared" si="1"/>
        <v>0</v>
      </c>
      <c r="W26" s="158" t="s">
        <v>34</v>
      </c>
      <c r="X26" s="12"/>
      <c r="Y26" s="142"/>
      <c r="Z26" s="142"/>
      <c r="AA26" s="142"/>
      <c r="AB26" s="17"/>
      <c r="AC26" s="237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</row>
    <row r="27" spans="1:82" s="83" customFormat="1" x14ac:dyDescent="0.25">
      <c r="A27" s="11">
        <v>4</v>
      </c>
      <c r="B27" s="11">
        <v>18</v>
      </c>
      <c r="C27" s="25" t="s">
        <v>154</v>
      </c>
      <c r="D27" s="200" t="s">
        <v>152</v>
      </c>
      <c r="E27" s="21" t="s">
        <v>128</v>
      </c>
      <c r="F27" s="12"/>
      <c r="G27" s="12"/>
      <c r="H27" s="12"/>
      <c r="I27" s="13"/>
      <c r="J27" s="14">
        <v>0</v>
      </c>
      <c r="K27" s="14">
        <v>0</v>
      </c>
      <c r="L27" s="140">
        <v>50</v>
      </c>
      <c r="M27" s="140"/>
      <c r="N27" s="140">
        <v>350</v>
      </c>
      <c r="O27" s="140"/>
      <c r="P27" s="140"/>
      <c r="Q27" s="140"/>
      <c r="R27" s="140">
        <v>12</v>
      </c>
      <c r="S27" s="140"/>
      <c r="T27" s="140">
        <f t="shared" si="2"/>
        <v>412</v>
      </c>
      <c r="U27" s="16">
        <f t="shared" ref="U27:U90" si="3">J27*T27</f>
        <v>0</v>
      </c>
      <c r="V27" s="16">
        <f t="shared" ref="V27:V90" si="4">K27*T27</f>
        <v>0</v>
      </c>
      <c r="W27" s="158" t="s">
        <v>34</v>
      </c>
      <c r="X27" s="12"/>
      <c r="Y27" s="142"/>
      <c r="Z27" s="142"/>
      <c r="AA27" s="142"/>
      <c r="AB27" s="17"/>
      <c r="AC27" s="237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</row>
    <row r="28" spans="1:82" s="83" customFormat="1" x14ac:dyDescent="0.25">
      <c r="A28" s="11">
        <v>4</v>
      </c>
      <c r="B28" s="11">
        <v>19</v>
      </c>
      <c r="C28" s="25" t="s">
        <v>155</v>
      </c>
      <c r="D28" s="200" t="s">
        <v>156</v>
      </c>
      <c r="E28" s="21" t="s">
        <v>128</v>
      </c>
      <c r="F28" s="12"/>
      <c r="G28" s="12"/>
      <c r="H28" s="12"/>
      <c r="I28" s="13"/>
      <c r="J28" s="14">
        <v>0</v>
      </c>
      <c r="K28" s="14">
        <v>0</v>
      </c>
      <c r="L28" s="140">
        <v>500</v>
      </c>
      <c r="M28" s="140">
        <v>210</v>
      </c>
      <c r="N28" s="140">
        <v>350</v>
      </c>
      <c r="O28" s="140">
        <v>1739</v>
      </c>
      <c r="P28" s="140">
        <v>150</v>
      </c>
      <c r="Q28" s="140"/>
      <c r="R28" s="140"/>
      <c r="S28" s="140">
        <v>800</v>
      </c>
      <c r="T28" s="140">
        <f t="shared" si="2"/>
        <v>3749</v>
      </c>
      <c r="U28" s="16">
        <f t="shared" si="3"/>
        <v>0</v>
      </c>
      <c r="V28" s="16">
        <f t="shared" si="4"/>
        <v>0</v>
      </c>
      <c r="W28" s="158" t="s">
        <v>34</v>
      </c>
      <c r="X28" s="12"/>
      <c r="Y28" s="142"/>
      <c r="Z28" s="142"/>
      <c r="AA28" s="142"/>
      <c r="AB28" s="17"/>
      <c r="AC28" s="237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</row>
    <row r="29" spans="1:82" s="83" customFormat="1" x14ac:dyDescent="0.25">
      <c r="A29" s="11">
        <v>4</v>
      </c>
      <c r="B29" s="11">
        <v>20</v>
      </c>
      <c r="C29" s="25" t="s">
        <v>157</v>
      </c>
      <c r="D29" s="200" t="s">
        <v>158</v>
      </c>
      <c r="E29" s="21" t="s">
        <v>30</v>
      </c>
      <c r="F29" s="12"/>
      <c r="G29" s="12"/>
      <c r="H29" s="12"/>
      <c r="I29" s="13"/>
      <c r="J29" s="14">
        <v>0</v>
      </c>
      <c r="K29" s="14">
        <v>0</v>
      </c>
      <c r="L29" s="140">
        <v>500</v>
      </c>
      <c r="M29" s="140">
        <v>100</v>
      </c>
      <c r="N29" s="140">
        <v>250</v>
      </c>
      <c r="O29" s="140">
        <v>608</v>
      </c>
      <c r="P29" s="140">
        <v>250</v>
      </c>
      <c r="Q29" s="140"/>
      <c r="R29" s="140"/>
      <c r="S29" s="140">
        <v>500</v>
      </c>
      <c r="T29" s="140">
        <f t="shared" si="2"/>
        <v>2208</v>
      </c>
      <c r="U29" s="16">
        <f t="shared" si="3"/>
        <v>0</v>
      </c>
      <c r="V29" s="16">
        <f t="shared" si="4"/>
        <v>0</v>
      </c>
      <c r="W29" s="158"/>
      <c r="X29" s="12"/>
      <c r="Y29" s="142"/>
      <c r="Z29" s="142"/>
      <c r="AA29" s="142"/>
      <c r="AB29" s="17"/>
      <c r="AC29" s="237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</row>
    <row r="30" spans="1:82" s="83" customFormat="1" x14ac:dyDescent="0.25">
      <c r="A30" s="11">
        <v>4</v>
      </c>
      <c r="B30" s="11">
        <v>21</v>
      </c>
      <c r="C30" s="25" t="s">
        <v>159</v>
      </c>
      <c r="D30" s="200" t="s">
        <v>158</v>
      </c>
      <c r="E30" s="21" t="s">
        <v>30</v>
      </c>
      <c r="F30" s="12"/>
      <c r="G30" s="12"/>
      <c r="H30" s="12"/>
      <c r="I30" s="13"/>
      <c r="J30" s="14">
        <v>0</v>
      </c>
      <c r="K30" s="14">
        <v>0</v>
      </c>
      <c r="L30" s="140">
        <v>1600</v>
      </c>
      <c r="M30" s="140">
        <v>100</v>
      </c>
      <c r="N30" s="140">
        <v>250</v>
      </c>
      <c r="O30" s="140">
        <v>608</v>
      </c>
      <c r="P30" s="140">
        <v>600</v>
      </c>
      <c r="Q30" s="140">
        <v>100</v>
      </c>
      <c r="R30" s="140">
        <v>420</v>
      </c>
      <c r="S30" s="140">
        <v>500</v>
      </c>
      <c r="T30" s="140">
        <f t="shared" si="2"/>
        <v>4178</v>
      </c>
      <c r="U30" s="16">
        <f t="shared" si="3"/>
        <v>0</v>
      </c>
      <c r="V30" s="16">
        <f t="shared" si="4"/>
        <v>0</v>
      </c>
      <c r="W30" s="158" t="s">
        <v>34</v>
      </c>
      <c r="X30" s="12"/>
      <c r="Y30" s="142"/>
      <c r="Z30" s="142"/>
      <c r="AA30" s="142"/>
      <c r="AB30" s="17"/>
      <c r="AC30" s="237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</row>
    <row r="31" spans="1:82" s="83" customFormat="1" x14ac:dyDescent="0.25">
      <c r="A31" s="11">
        <v>4</v>
      </c>
      <c r="B31" s="11">
        <v>22</v>
      </c>
      <c r="C31" s="25" t="s">
        <v>160</v>
      </c>
      <c r="D31" s="200" t="s">
        <v>161</v>
      </c>
      <c r="E31" s="21" t="s">
        <v>30</v>
      </c>
      <c r="F31" s="12"/>
      <c r="G31" s="12"/>
      <c r="H31" s="12"/>
      <c r="I31" s="13"/>
      <c r="J31" s="14">
        <v>0</v>
      </c>
      <c r="K31" s="14">
        <v>0</v>
      </c>
      <c r="L31" s="140">
        <v>3800</v>
      </c>
      <c r="M31" s="140">
        <v>170</v>
      </c>
      <c r="N31" s="140">
        <v>150</v>
      </c>
      <c r="O31" s="140">
        <v>1132</v>
      </c>
      <c r="P31" s="140"/>
      <c r="Q31" s="140"/>
      <c r="R31" s="140">
        <v>5200</v>
      </c>
      <c r="S31" s="140"/>
      <c r="T31" s="140">
        <f t="shared" si="2"/>
        <v>10452</v>
      </c>
      <c r="U31" s="16">
        <f t="shared" si="3"/>
        <v>0</v>
      </c>
      <c r="V31" s="16">
        <f t="shared" si="4"/>
        <v>0</v>
      </c>
      <c r="W31" s="158" t="s">
        <v>34</v>
      </c>
      <c r="X31" s="12"/>
      <c r="Y31" s="142"/>
      <c r="Z31" s="142"/>
      <c r="AA31" s="142"/>
      <c r="AB31" s="17"/>
      <c r="AC31" s="237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</row>
    <row r="32" spans="1:82" s="83" customFormat="1" x14ac:dyDescent="0.25">
      <c r="A32" s="11">
        <v>4</v>
      </c>
      <c r="B32" s="11">
        <v>23</v>
      </c>
      <c r="C32" s="25" t="s">
        <v>162</v>
      </c>
      <c r="D32" s="200" t="s">
        <v>161</v>
      </c>
      <c r="E32" s="21" t="s">
        <v>30</v>
      </c>
      <c r="F32" s="12"/>
      <c r="G32" s="12"/>
      <c r="H32" s="12"/>
      <c r="I32" s="13"/>
      <c r="J32" s="14">
        <v>0</v>
      </c>
      <c r="K32" s="14">
        <v>0</v>
      </c>
      <c r="L32" s="140"/>
      <c r="M32" s="140"/>
      <c r="N32" s="140">
        <v>50</v>
      </c>
      <c r="O32" s="140"/>
      <c r="P32" s="140"/>
      <c r="Q32" s="140">
        <v>100</v>
      </c>
      <c r="R32" s="140"/>
      <c r="S32" s="140"/>
      <c r="T32" s="140">
        <f t="shared" si="2"/>
        <v>150</v>
      </c>
      <c r="U32" s="16">
        <f t="shared" si="3"/>
        <v>0</v>
      </c>
      <c r="V32" s="16">
        <f t="shared" si="4"/>
        <v>0</v>
      </c>
      <c r="W32" s="158" t="s">
        <v>34</v>
      </c>
      <c r="X32" s="12"/>
      <c r="Y32" s="142"/>
      <c r="Z32" s="142"/>
      <c r="AA32" s="142"/>
      <c r="AB32" s="17"/>
      <c r="AC32" s="237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</row>
    <row r="33" spans="1:82" s="83" customFormat="1" x14ac:dyDescent="0.25">
      <c r="A33" s="11">
        <v>4</v>
      </c>
      <c r="B33" s="11">
        <v>24</v>
      </c>
      <c r="C33" s="25" t="s">
        <v>163</v>
      </c>
      <c r="D33" s="200"/>
      <c r="E33" s="21" t="s">
        <v>30</v>
      </c>
      <c r="F33" s="12"/>
      <c r="G33" s="12"/>
      <c r="H33" s="12"/>
      <c r="I33" s="13"/>
      <c r="J33" s="14">
        <v>0</v>
      </c>
      <c r="K33" s="14">
        <v>0</v>
      </c>
      <c r="L33" s="140">
        <v>650</v>
      </c>
      <c r="M33" s="140">
        <v>60</v>
      </c>
      <c r="N33" s="140">
        <v>50</v>
      </c>
      <c r="O33" s="140">
        <v>93</v>
      </c>
      <c r="P33" s="140">
        <v>130</v>
      </c>
      <c r="Q33" s="140"/>
      <c r="R33" s="140"/>
      <c r="S33" s="140">
        <v>500</v>
      </c>
      <c r="T33" s="140">
        <f t="shared" si="2"/>
        <v>1483</v>
      </c>
      <c r="U33" s="16">
        <f t="shared" si="3"/>
        <v>0</v>
      </c>
      <c r="V33" s="16">
        <f t="shared" si="4"/>
        <v>0</v>
      </c>
      <c r="W33" s="158" t="s">
        <v>34</v>
      </c>
      <c r="X33" s="12"/>
      <c r="Y33" s="142"/>
      <c r="Z33" s="142"/>
      <c r="AA33" s="142"/>
      <c r="AB33" s="17"/>
      <c r="AC33" s="237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</row>
    <row r="34" spans="1:82" s="83" customFormat="1" x14ac:dyDescent="0.25">
      <c r="A34" s="11">
        <v>4</v>
      </c>
      <c r="B34" s="11">
        <v>25</v>
      </c>
      <c r="C34" s="25" t="s">
        <v>164</v>
      </c>
      <c r="D34" s="200" t="s">
        <v>158</v>
      </c>
      <c r="E34" s="21" t="s">
        <v>30</v>
      </c>
      <c r="F34" s="12"/>
      <c r="G34" s="12"/>
      <c r="H34" s="12"/>
      <c r="I34" s="13"/>
      <c r="J34" s="14">
        <v>0</v>
      </c>
      <c r="K34" s="14">
        <v>0</v>
      </c>
      <c r="L34" s="140">
        <v>1800</v>
      </c>
      <c r="M34" s="140"/>
      <c r="N34" s="140">
        <v>400</v>
      </c>
      <c r="O34" s="140">
        <v>1326</v>
      </c>
      <c r="P34" s="140">
        <v>250</v>
      </c>
      <c r="Q34" s="140">
        <v>100</v>
      </c>
      <c r="R34" s="140">
        <v>193</v>
      </c>
      <c r="S34" s="140">
        <v>800</v>
      </c>
      <c r="T34" s="140">
        <f t="shared" si="2"/>
        <v>4869</v>
      </c>
      <c r="U34" s="16">
        <f t="shared" si="3"/>
        <v>0</v>
      </c>
      <c r="V34" s="16">
        <f t="shared" si="4"/>
        <v>0</v>
      </c>
      <c r="W34" s="158" t="s">
        <v>34</v>
      </c>
      <c r="X34" s="12"/>
      <c r="Y34" s="142"/>
      <c r="Z34" s="142"/>
      <c r="AA34" s="142"/>
      <c r="AB34" s="17"/>
      <c r="AC34" s="237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</row>
    <row r="35" spans="1:82" s="83" customFormat="1" x14ac:dyDescent="0.25">
      <c r="A35" s="11">
        <v>4</v>
      </c>
      <c r="B35" s="11">
        <v>26</v>
      </c>
      <c r="C35" s="25" t="s">
        <v>165</v>
      </c>
      <c r="D35" s="200"/>
      <c r="E35" s="21" t="s">
        <v>30</v>
      </c>
      <c r="F35" s="12"/>
      <c r="G35" s="12"/>
      <c r="H35" s="12"/>
      <c r="I35" s="13"/>
      <c r="J35" s="14">
        <v>0</v>
      </c>
      <c r="K35" s="14">
        <v>0</v>
      </c>
      <c r="L35" s="140"/>
      <c r="M35" s="140"/>
      <c r="N35" s="140">
        <v>5</v>
      </c>
      <c r="O35" s="140"/>
      <c r="P35" s="140"/>
      <c r="Q35" s="140"/>
      <c r="R35" s="140"/>
      <c r="S35" s="140">
        <v>10</v>
      </c>
      <c r="T35" s="140">
        <f t="shared" si="2"/>
        <v>15</v>
      </c>
      <c r="U35" s="16">
        <f t="shared" si="3"/>
        <v>0</v>
      </c>
      <c r="V35" s="16">
        <f t="shared" si="4"/>
        <v>0</v>
      </c>
      <c r="W35" s="158" t="s">
        <v>34</v>
      </c>
      <c r="X35" s="12"/>
      <c r="Y35" s="142"/>
      <c r="Z35" s="142"/>
      <c r="AA35" s="142"/>
      <c r="AB35" s="17"/>
      <c r="AC35" s="237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</row>
    <row r="36" spans="1:82" s="83" customFormat="1" x14ac:dyDescent="0.25">
      <c r="A36" s="11">
        <v>4</v>
      </c>
      <c r="B36" s="11">
        <v>27</v>
      </c>
      <c r="C36" s="25" t="s">
        <v>166</v>
      </c>
      <c r="D36" s="200"/>
      <c r="E36" s="21" t="s">
        <v>30</v>
      </c>
      <c r="F36" s="12"/>
      <c r="G36" s="12"/>
      <c r="H36" s="12"/>
      <c r="I36" s="13"/>
      <c r="J36" s="14">
        <v>0</v>
      </c>
      <c r="K36" s="14">
        <v>0</v>
      </c>
      <c r="L36" s="140"/>
      <c r="M36" s="140">
        <v>210</v>
      </c>
      <c r="N36" s="140"/>
      <c r="O36" s="140">
        <v>3084</v>
      </c>
      <c r="P36" s="140">
        <v>600</v>
      </c>
      <c r="Q36" s="140"/>
      <c r="R36" s="140"/>
      <c r="S36" s="140"/>
      <c r="T36" s="140">
        <f t="shared" si="2"/>
        <v>3894</v>
      </c>
      <c r="U36" s="16">
        <f t="shared" si="3"/>
        <v>0</v>
      </c>
      <c r="V36" s="16">
        <f t="shared" si="4"/>
        <v>0</v>
      </c>
      <c r="W36" s="158" t="s">
        <v>34</v>
      </c>
      <c r="X36" s="12"/>
      <c r="Y36" s="142"/>
      <c r="Z36" s="142"/>
      <c r="AA36" s="142"/>
      <c r="AB36" s="17"/>
      <c r="AC36" s="237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</row>
    <row r="37" spans="1:82" s="83" customFormat="1" x14ac:dyDescent="0.25">
      <c r="A37" s="11">
        <v>4</v>
      </c>
      <c r="B37" s="11">
        <v>28</v>
      </c>
      <c r="C37" s="25" t="s">
        <v>167</v>
      </c>
      <c r="D37" s="200" t="s">
        <v>168</v>
      </c>
      <c r="E37" s="21" t="s">
        <v>30</v>
      </c>
      <c r="F37" s="12"/>
      <c r="G37" s="12"/>
      <c r="H37" s="12"/>
      <c r="I37" s="13"/>
      <c r="J37" s="14">
        <v>0</v>
      </c>
      <c r="K37" s="14">
        <v>0</v>
      </c>
      <c r="L37" s="140"/>
      <c r="M37" s="140"/>
      <c r="N37" s="140"/>
      <c r="O37" s="140"/>
      <c r="P37" s="140"/>
      <c r="Q37" s="140"/>
      <c r="R37" s="140"/>
      <c r="S37" s="140"/>
      <c r="T37" s="140"/>
      <c r="U37" s="16">
        <f t="shared" si="3"/>
        <v>0</v>
      </c>
      <c r="V37" s="16">
        <f t="shared" si="4"/>
        <v>0</v>
      </c>
      <c r="W37" s="158" t="s">
        <v>34</v>
      </c>
      <c r="X37" s="12"/>
      <c r="Y37" s="142"/>
      <c r="Z37" s="142"/>
      <c r="AA37" s="142"/>
      <c r="AB37" s="17"/>
      <c r="AC37" s="237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1"/>
      <c r="BM37" s="141"/>
      <c r="BN37" s="141"/>
      <c r="BO37" s="141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141"/>
      <c r="CD37" s="141"/>
    </row>
    <row r="38" spans="1:82" s="83" customFormat="1" x14ac:dyDescent="0.25">
      <c r="A38" s="11">
        <v>4</v>
      </c>
      <c r="B38" s="11">
        <v>29</v>
      </c>
      <c r="C38" s="25" t="s">
        <v>169</v>
      </c>
      <c r="D38" s="200" t="s">
        <v>168</v>
      </c>
      <c r="E38" s="21" t="s">
        <v>128</v>
      </c>
      <c r="F38" s="12"/>
      <c r="G38" s="12"/>
      <c r="H38" s="12"/>
      <c r="I38" s="13"/>
      <c r="J38" s="14">
        <v>0</v>
      </c>
      <c r="K38" s="14">
        <v>0</v>
      </c>
      <c r="L38" s="140"/>
      <c r="M38" s="140"/>
      <c r="N38" s="140"/>
      <c r="O38" s="140">
        <v>100</v>
      </c>
      <c r="P38" s="140"/>
      <c r="Q38" s="140"/>
      <c r="R38" s="140"/>
      <c r="S38" s="140">
        <v>150</v>
      </c>
      <c r="T38" s="140">
        <f t="shared" si="2"/>
        <v>250</v>
      </c>
      <c r="U38" s="16">
        <f t="shared" si="3"/>
        <v>0</v>
      </c>
      <c r="V38" s="16">
        <f t="shared" si="4"/>
        <v>0</v>
      </c>
      <c r="W38" s="158" t="s">
        <v>34</v>
      </c>
      <c r="X38" s="12"/>
      <c r="Y38" s="142"/>
      <c r="Z38" s="142"/>
      <c r="AA38" s="142"/>
      <c r="AB38" s="17"/>
      <c r="AC38" s="237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</row>
    <row r="39" spans="1:82" s="83" customFormat="1" x14ac:dyDescent="0.25">
      <c r="A39" s="11">
        <v>4</v>
      </c>
      <c r="B39" s="11">
        <v>30</v>
      </c>
      <c r="C39" s="25" t="s">
        <v>170</v>
      </c>
      <c r="D39" s="200"/>
      <c r="E39" s="21" t="s">
        <v>30</v>
      </c>
      <c r="F39" s="12"/>
      <c r="G39" s="12"/>
      <c r="H39" s="12"/>
      <c r="I39" s="13"/>
      <c r="J39" s="14">
        <v>0</v>
      </c>
      <c r="K39" s="14">
        <v>0</v>
      </c>
      <c r="L39" s="140"/>
      <c r="M39" s="140"/>
      <c r="N39" s="140"/>
      <c r="O39" s="140">
        <v>1255</v>
      </c>
      <c r="P39" s="140">
        <v>600</v>
      </c>
      <c r="Q39" s="140"/>
      <c r="R39" s="140"/>
      <c r="S39" s="140"/>
      <c r="T39" s="140">
        <f t="shared" si="2"/>
        <v>1855</v>
      </c>
      <c r="U39" s="16">
        <f t="shared" si="3"/>
        <v>0</v>
      </c>
      <c r="V39" s="16">
        <f t="shared" si="4"/>
        <v>0</v>
      </c>
      <c r="W39" s="158" t="s">
        <v>34</v>
      </c>
      <c r="X39" s="12"/>
      <c r="Y39" s="142"/>
      <c r="Z39" s="142"/>
      <c r="AA39" s="142"/>
      <c r="AB39" s="17"/>
      <c r="AC39" s="237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1"/>
      <c r="BM39" s="141"/>
      <c r="BN39" s="141"/>
      <c r="BO39" s="141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1"/>
      <c r="CD39" s="141"/>
    </row>
    <row r="40" spans="1:82" s="83" customFormat="1" x14ac:dyDescent="0.25">
      <c r="A40" s="11">
        <v>4</v>
      </c>
      <c r="B40" s="11">
        <v>31</v>
      </c>
      <c r="C40" s="25" t="s">
        <v>171</v>
      </c>
      <c r="D40" s="200" t="s">
        <v>172</v>
      </c>
      <c r="E40" s="21" t="s">
        <v>30</v>
      </c>
      <c r="F40" s="12"/>
      <c r="G40" s="12"/>
      <c r="H40" s="12"/>
      <c r="I40" s="13"/>
      <c r="J40" s="14">
        <v>0</v>
      </c>
      <c r="K40" s="14">
        <v>0</v>
      </c>
      <c r="L40" s="140"/>
      <c r="M40" s="140"/>
      <c r="N40" s="140">
        <v>200</v>
      </c>
      <c r="O40" s="140"/>
      <c r="P40" s="140">
        <v>250</v>
      </c>
      <c r="Q40" s="140"/>
      <c r="R40" s="140"/>
      <c r="S40" s="140">
        <v>200</v>
      </c>
      <c r="T40" s="140">
        <f t="shared" si="2"/>
        <v>650</v>
      </c>
      <c r="U40" s="16">
        <f t="shared" si="3"/>
        <v>0</v>
      </c>
      <c r="V40" s="16">
        <f t="shared" si="4"/>
        <v>0</v>
      </c>
      <c r="W40" s="158" t="s">
        <v>34</v>
      </c>
      <c r="X40" s="12"/>
      <c r="Y40" s="142"/>
      <c r="Z40" s="142"/>
      <c r="AA40" s="142"/>
      <c r="AB40" s="17"/>
      <c r="AC40" s="237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O40" s="141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1"/>
      <c r="CD40" s="141"/>
    </row>
    <row r="41" spans="1:82" s="83" customFormat="1" x14ac:dyDescent="0.25">
      <c r="A41" s="11">
        <v>4</v>
      </c>
      <c r="B41" s="11">
        <v>32</v>
      </c>
      <c r="C41" s="25" t="s">
        <v>173</v>
      </c>
      <c r="D41" s="200" t="s">
        <v>174</v>
      </c>
      <c r="E41" s="21" t="s">
        <v>30</v>
      </c>
      <c r="F41" s="12"/>
      <c r="G41" s="12"/>
      <c r="H41" s="12"/>
      <c r="I41" s="13"/>
      <c r="J41" s="14">
        <v>0</v>
      </c>
      <c r="K41" s="14">
        <v>0</v>
      </c>
      <c r="L41" s="140">
        <v>2000</v>
      </c>
      <c r="M41" s="140"/>
      <c r="N41" s="140">
        <v>200</v>
      </c>
      <c r="O41" s="140">
        <v>304</v>
      </c>
      <c r="P41" s="140"/>
      <c r="Q41" s="140"/>
      <c r="R41" s="140">
        <v>175</v>
      </c>
      <c r="S41" s="140">
        <v>200</v>
      </c>
      <c r="T41" s="140">
        <f t="shared" si="2"/>
        <v>2879</v>
      </c>
      <c r="U41" s="16">
        <f t="shared" si="3"/>
        <v>0</v>
      </c>
      <c r="V41" s="16">
        <f t="shared" si="4"/>
        <v>0</v>
      </c>
      <c r="W41" s="158" t="s">
        <v>34</v>
      </c>
      <c r="X41" s="12"/>
      <c r="Y41" s="142"/>
      <c r="Z41" s="142"/>
      <c r="AA41" s="142"/>
      <c r="AB41" s="17"/>
      <c r="AC41" s="237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1"/>
      <c r="CD41" s="141"/>
    </row>
    <row r="42" spans="1:82" s="83" customFormat="1" x14ac:dyDescent="0.25">
      <c r="A42" s="11">
        <v>4</v>
      </c>
      <c r="B42" s="11">
        <v>33</v>
      </c>
      <c r="C42" s="25" t="s">
        <v>175</v>
      </c>
      <c r="D42" s="200" t="s">
        <v>176</v>
      </c>
      <c r="E42" s="21" t="s">
        <v>30</v>
      </c>
      <c r="F42" s="12"/>
      <c r="G42" s="12"/>
      <c r="H42" s="12"/>
      <c r="I42" s="13"/>
      <c r="J42" s="14">
        <v>0</v>
      </c>
      <c r="K42" s="14">
        <v>0</v>
      </c>
      <c r="L42" s="140"/>
      <c r="M42" s="140"/>
      <c r="N42" s="140">
        <v>50</v>
      </c>
      <c r="O42" s="140"/>
      <c r="P42" s="140"/>
      <c r="Q42" s="140">
        <v>50</v>
      </c>
      <c r="R42" s="140"/>
      <c r="S42" s="140"/>
      <c r="T42" s="140">
        <f t="shared" si="2"/>
        <v>100</v>
      </c>
      <c r="U42" s="16">
        <f t="shared" si="3"/>
        <v>0</v>
      </c>
      <c r="V42" s="16">
        <f t="shared" si="4"/>
        <v>0</v>
      </c>
      <c r="W42" s="158" t="s">
        <v>34</v>
      </c>
      <c r="X42" s="12"/>
      <c r="Y42" s="142"/>
      <c r="Z42" s="142"/>
      <c r="AA42" s="142"/>
      <c r="AB42" s="17"/>
      <c r="AC42" s="237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</row>
    <row r="43" spans="1:82" s="83" customFormat="1" x14ac:dyDescent="0.25">
      <c r="A43" s="11">
        <v>4</v>
      </c>
      <c r="B43" s="11">
        <v>34</v>
      </c>
      <c r="C43" s="25" t="s">
        <v>177</v>
      </c>
      <c r="D43" s="200" t="s">
        <v>178</v>
      </c>
      <c r="E43" s="21" t="s">
        <v>30</v>
      </c>
      <c r="F43" s="12"/>
      <c r="G43" s="12"/>
      <c r="H43" s="12"/>
      <c r="I43" s="13"/>
      <c r="J43" s="14">
        <v>0</v>
      </c>
      <c r="K43" s="14">
        <v>0</v>
      </c>
      <c r="L43" s="140">
        <v>500</v>
      </c>
      <c r="M43" s="140">
        <v>45</v>
      </c>
      <c r="N43" s="140">
        <v>100</v>
      </c>
      <c r="O43" s="140">
        <v>314</v>
      </c>
      <c r="P43" s="140">
        <v>100</v>
      </c>
      <c r="Q43" s="140">
        <v>50</v>
      </c>
      <c r="R43" s="140">
        <v>505</v>
      </c>
      <c r="S43" s="140">
        <v>300</v>
      </c>
      <c r="T43" s="140">
        <f t="shared" si="2"/>
        <v>1914</v>
      </c>
      <c r="U43" s="16">
        <f t="shared" si="3"/>
        <v>0</v>
      </c>
      <c r="V43" s="16">
        <f t="shared" si="4"/>
        <v>0</v>
      </c>
      <c r="W43" s="158" t="s">
        <v>34</v>
      </c>
      <c r="X43" s="12"/>
      <c r="Y43" s="142"/>
      <c r="Z43" s="142"/>
      <c r="AA43" s="142"/>
      <c r="AB43" s="17"/>
      <c r="AC43" s="237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</row>
    <row r="44" spans="1:82" s="83" customFormat="1" x14ac:dyDescent="0.25">
      <c r="A44" s="11">
        <v>4</v>
      </c>
      <c r="B44" s="11">
        <v>35</v>
      </c>
      <c r="C44" s="25" t="s">
        <v>179</v>
      </c>
      <c r="D44" s="200" t="s">
        <v>180</v>
      </c>
      <c r="E44" s="21" t="s">
        <v>30</v>
      </c>
      <c r="F44" s="12"/>
      <c r="G44" s="12"/>
      <c r="H44" s="12"/>
      <c r="I44" s="13"/>
      <c r="J44" s="14">
        <v>0</v>
      </c>
      <c r="K44" s="14">
        <v>0</v>
      </c>
      <c r="L44" s="140"/>
      <c r="M44" s="140"/>
      <c r="N44" s="140"/>
      <c r="O44" s="140"/>
      <c r="P44" s="140"/>
      <c r="Q44" s="140"/>
      <c r="R44" s="140"/>
      <c r="S44" s="140"/>
      <c r="T44" s="140"/>
      <c r="U44" s="16">
        <f t="shared" si="3"/>
        <v>0</v>
      </c>
      <c r="V44" s="16">
        <f t="shared" si="4"/>
        <v>0</v>
      </c>
      <c r="W44" s="158" t="s">
        <v>34</v>
      </c>
      <c r="X44" s="12"/>
      <c r="Y44" s="142"/>
      <c r="Z44" s="142"/>
      <c r="AA44" s="142"/>
      <c r="AB44" s="17"/>
      <c r="AC44" s="237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</row>
    <row r="45" spans="1:82" s="83" customFormat="1" x14ac:dyDescent="0.25">
      <c r="A45" s="11">
        <v>4</v>
      </c>
      <c r="B45" s="11">
        <v>36</v>
      </c>
      <c r="C45" s="25" t="s">
        <v>181</v>
      </c>
      <c r="D45" s="200" t="s">
        <v>182</v>
      </c>
      <c r="E45" s="21" t="s">
        <v>30</v>
      </c>
      <c r="F45" s="12"/>
      <c r="G45" s="12"/>
      <c r="H45" s="12"/>
      <c r="I45" s="13"/>
      <c r="J45" s="14">
        <v>0</v>
      </c>
      <c r="K45" s="14">
        <v>0</v>
      </c>
      <c r="L45" s="140">
        <v>500</v>
      </c>
      <c r="M45" s="140">
        <v>45</v>
      </c>
      <c r="N45" s="140">
        <v>100</v>
      </c>
      <c r="O45" s="140">
        <v>314</v>
      </c>
      <c r="P45" s="140">
        <v>100</v>
      </c>
      <c r="Q45" s="140"/>
      <c r="R45" s="140">
        <v>7</v>
      </c>
      <c r="S45" s="140">
        <v>300</v>
      </c>
      <c r="T45" s="140">
        <f t="shared" si="2"/>
        <v>1366</v>
      </c>
      <c r="U45" s="16">
        <f t="shared" si="3"/>
        <v>0</v>
      </c>
      <c r="V45" s="16">
        <f t="shared" si="4"/>
        <v>0</v>
      </c>
      <c r="W45" s="158" t="s">
        <v>34</v>
      </c>
      <c r="X45" s="12"/>
      <c r="Y45" s="142"/>
      <c r="Z45" s="142"/>
      <c r="AA45" s="142"/>
      <c r="AB45" s="17"/>
      <c r="AC45" s="237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</row>
    <row r="46" spans="1:82" s="83" customFormat="1" x14ac:dyDescent="0.25">
      <c r="A46" s="11">
        <v>4</v>
      </c>
      <c r="B46" s="11">
        <v>37</v>
      </c>
      <c r="C46" s="25" t="s">
        <v>183</v>
      </c>
      <c r="D46" s="200" t="s">
        <v>180</v>
      </c>
      <c r="E46" s="21" t="s">
        <v>30</v>
      </c>
      <c r="F46" s="12"/>
      <c r="G46" s="12"/>
      <c r="H46" s="12"/>
      <c r="I46" s="13"/>
      <c r="J46" s="14">
        <v>0</v>
      </c>
      <c r="K46" s="14">
        <v>0</v>
      </c>
      <c r="L46" s="140"/>
      <c r="M46" s="140"/>
      <c r="N46" s="140"/>
      <c r="O46" s="140"/>
      <c r="P46" s="140"/>
      <c r="Q46" s="140"/>
      <c r="R46" s="140"/>
      <c r="S46" s="140"/>
      <c r="T46" s="140"/>
      <c r="U46" s="16">
        <f t="shared" si="3"/>
        <v>0</v>
      </c>
      <c r="V46" s="16">
        <f t="shared" si="4"/>
        <v>0</v>
      </c>
      <c r="W46" s="158" t="s">
        <v>34</v>
      </c>
      <c r="X46" s="12"/>
      <c r="Y46" s="142"/>
      <c r="Z46" s="142"/>
      <c r="AA46" s="142"/>
      <c r="AB46" s="17"/>
      <c r="AC46" s="237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</row>
    <row r="47" spans="1:82" s="83" customFormat="1" x14ac:dyDescent="0.25">
      <c r="A47" s="11">
        <v>4</v>
      </c>
      <c r="B47" s="11">
        <v>38</v>
      </c>
      <c r="C47" s="25" t="s">
        <v>184</v>
      </c>
      <c r="D47" s="200" t="s">
        <v>174</v>
      </c>
      <c r="E47" s="21" t="s">
        <v>30</v>
      </c>
      <c r="F47" s="12"/>
      <c r="G47" s="12"/>
      <c r="H47" s="12"/>
      <c r="I47" s="13"/>
      <c r="J47" s="14">
        <v>0</v>
      </c>
      <c r="K47" s="14">
        <v>0</v>
      </c>
      <c r="L47" s="140">
        <v>200</v>
      </c>
      <c r="M47" s="140"/>
      <c r="N47" s="140"/>
      <c r="O47" s="140"/>
      <c r="P47" s="140"/>
      <c r="Q47" s="140"/>
      <c r="R47" s="140">
        <v>10</v>
      </c>
      <c r="S47" s="140">
        <v>200</v>
      </c>
      <c r="T47" s="140">
        <f t="shared" si="2"/>
        <v>410</v>
      </c>
      <c r="U47" s="16">
        <f t="shared" si="3"/>
        <v>0</v>
      </c>
      <c r="V47" s="16">
        <f t="shared" si="4"/>
        <v>0</v>
      </c>
      <c r="W47" s="158" t="s">
        <v>34</v>
      </c>
      <c r="X47" s="12"/>
      <c r="Y47" s="142"/>
      <c r="Z47" s="142"/>
      <c r="AA47" s="142"/>
      <c r="AB47" s="17"/>
      <c r="AC47" s="237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</row>
    <row r="48" spans="1:82" s="215" customFormat="1" ht="26.25" x14ac:dyDescent="0.25">
      <c r="A48" s="204">
        <v>4</v>
      </c>
      <c r="B48" s="204">
        <v>39</v>
      </c>
      <c r="C48" s="205" t="s">
        <v>133</v>
      </c>
      <c r="D48" s="205" t="s">
        <v>185</v>
      </c>
      <c r="E48" s="206" t="s">
        <v>128</v>
      </c>
      <c r="F48" s="207"/>
      <c r="G48" s="207"/>
      <c r="H48" s="207"/>
      <c r="I48" s="208"/>
      <c r="J48" s="209">
        <v>0</v>
      </c>
      <c r="K48" s="209">
        <v>0</v>
      </c>
      <c r="L48" s="210">
        <v>78000</v>
      </c>
      <c r="M48" s="210"/>
      <c r="N48" s="210"/>
      <c r="O48" s="210"/>
      <c r="P48" s="210">
        <v>900</v>
      </c>
      <c r="Q48" s="210"/>
      <c r="R48" s="210"/>
      <c r="S48" s="210"/>
      <c r="T48" s="210">
        <f t="shared" si="2"/>
        <v>78900</v>
      </c>
      <c r="U48" s="209">
        <f t="shared" si="3"/>
        <v>0</v>
      </c>
      <c r="V48" s="209">
        <f t="shared" si="4"/>
        <v>0</v>
      </c>
      <c r="W48" s="211" t="s">
        <v>34</v>
      </c>
      <c r="X48" s="207"/>
      <c r="Y48" s="212"/>
      <c r="Z48" s="212"/>
      <c r="AA48" s="212"/>
      <c r="AB48" s="213"/>
      <c r="AC48" s="237"/>
      <c r="AD48" s="252"/>
      <c r="AE48" s="252"/>
      <c r="AF48" s="252"/>
      <c r="AG48" s="252"/>
      <c r="AH48" s="252"/>
      <c r="AI48" s="252"/>
      <c r="AJ48" s="252"/>
      <c r="AK48" s="252"/>
      <c r="AL48" s="252"/>
      <c r="AM48" s="252"/>
      <c r="AN48" s="252"/>
      <c r="AO48" s="252"/>
      <c r="AP48" s="252"/>
      <c r="AQ48" s="252"/>
      <c r="AR48" s="252"/>
      <c r="AS48" s="252"/>
      <c r="AT48" s="252"/>
      <c r="AU48" s="252"/>
      <c r="AV48" s="252"/>
      <c r="AW48" s="252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4"/>
      <c r="CD48" s="214"/>
    </row>
    <row r="49" spans="1:82" s="215" customFormat="1" x14ac:dyDescent="0.25">
      <c r="A49" s="204">
        <v>4</v>
      </c>
      <c r="B49" s="204">
        <v>40</v>
      </c>
      <c r="C49" s="205" t="s">
        <v>137</v>
      </c>
      <c r="D49" s="205" t="s">
        <v>186</v>
      </c>
      <c r="E49" s="206" t="s">
        <v>128</v>
      </c>
      <c r="F49" s="207"/>
      <c r="G49" s="207"/>
      <c r="H49" s="207"/>
      <c r="I49" s="208"/>
      <c r="J49" s="209">
        <v>0</v>
      </c>
      <c r="K49" s="209">
        <v>0</v>
      </c>
      <c r="L49" s="210">
        <v>6000</v>
      </c>
      <c r="M49" s="210"/>
      <c r="N49" s="210"/>
      <c r="O49" s="210"/>
      <c r="P49" s="210"/>
      <c r="Q49" s="210"/>
      <c r="R49" s="210"/>
      <c r="S49" s="210"/>
      <c r="T49" s="210">
        <f t="shared" si="2"/>
        <v>6000</v>
      </c>
      <c r="U49" s="209">
        <f t="shared" si="3"/>
        <v>0</v>
      </c>
      <c r="V49" s="209">
        <f t="shared" si="4"/>
        <v>0</v>
      </c>
      <c r="W49" s="211"/>
      <c r="X49" s="207"/>
      <c r="Y49" s="212"/>
      <c r="Z49" s="212"/>
      <c r="AA49" s="212"/>
      <c r="AB49" s="213"/>
      <c r="AC49" s="237"/>
      <c r="AD49" s="252"/>
      <c r="AE49" s="252"/>
      <c r="AF49" s="252"/>
      <c r="AG49" s="252"/>
      <c r="AH49" s="252"/>
      <c r="AI49" s="252"/>
      <c r="AJ49" s="252"/>
      <c r="AK49" s="252"/>
      <c r="AL49" s="252"/>
      <c r="AM49" s="252"/>
      <c r="AN49" s="252"/>
      <c r="AO49" s="252"/>
      <c r="AP49" s="252"/>
      <c r="AQ49" s="252"/>
      <c r="AR49" s="252"/>
      <c r="AS49" s="252"/>
      <c r="AT49" s="252"/>
      <c r="AU49" s="252"/>
      <c r="AV49" s="252"/>
      <c r="AW49" s="252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</row>
    <row r="50" spans="1:82" s="215" customFormat="1" x14ac:dyDescent="0.25">
      <c r="A50" s="204">
        <v>4</v>
      </c>
      <c r="B50" s="204">
        <v>41</v>
      </c>
      <c r="C50" s="205" t="s">
        <v>160</v>
      </c>
      <c r="D50" s="205" t="s">
        <v>187</v>
      </c>
      <c r="E50" s="206" t="s">
        <v>128</v>
      </c>
      <c r="F50" s="207"/>
      <c r="G50" s="207"/>
      <c r="H50" s="207"/>
      <c r="I50" s="208"/>
      <c r="J50" s="209">
        <v>0</v>
      </c>
      <c r="K50" s="209">
        <v>0</v>
      </c>
      <c r="L50" s="210">
        <v>17000</v>
      </c>
      <c r="M50" s="210"/>
      <c r="N50" s="210"/>
      <c r="O50" s="210"/>
      <c r="P50" s="210"/>
      <c r="Q50" s="210"/>
      <c r="R50" s="210"/>
      <c r="S50" s="210">
        <v>2500</v>
      </c>
      <c r="T50" s="210">
        <f t="shared" si="2"/>
        <v>19500</v>
      </c>
      <c r="U50" s="209">
        <f t="shared" si="3"/>
        <v>0</v>
      </c>
      <c r="V50" s="209">
        <f t="shared" si="4"/>
        <v>0</v>
      </c>
      <c r="W50" s="216" t="s">
        <v>51</v>
      </c>
      <c r="X50" s="207"/>
      <c r="Y50" s="212"/>
      <c r="Z50" s="212"/>
      <c r="AA50" s="212"/>
      <c r="AB50" s="213"/>
      <c r="AC50" s="237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W50" s="252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  <c r="BI50" s="214"/>
      <c r="BJ50" s="214"/>
      <c r="BK50" s="214"/>
      <c r="BL50" s="214"/>
      <c r="BM50" s="214"/>
      <c r="BN50" s="214"/>
      <c r="BO50" s="214"/>
      <c r="BP50" s="214"/>
      <c r="BQ50" s="214"/>
      <c r="BR50" s="214"/>
      <c r="BS50" s="214"/>
      <c r="BT50" s="214"/>
      <c r="BU50" s="214"/>
      <c r="BV50" s="214"/>
      <c r="BW50" s="214"/>
      <c r="BX50" s="214"/>
      <c r="BY50" s="214"/>
      <c r="BZ50" s="214"/>
      <c r="CA50" s="214"/>
      <c r="CB50" s="214"/>
      <c r="CC50" s="214"/>
      <c r="CD50" s="214"/>
    </row>
    <row r="51" spans="1:82" s="215" customFormat="1" x14ac:dyDescent="0.25">
      <c r="A51" s="204">
        <v>4</v>
      </c>
      <c r="B51" s="204">
        <v>42</v>
      </c>
      <c r="C51" s="205" t="s">
        <v>188</v>
      </c>
      <c r="D51" s="205" t="s">
        <v>189</v>
      </c>
      <c r="E51" s="206" t="s">
        <v>128</v>
      </c>
      <c r="F51" s="207"/>
      <c r="G51" s="207"/>
      <c r="H51" s="207"/>
      <c r="I51" s="208"/>
      <c r="J51" s="209">
        <v>0</v>
      </c>
      <c r="K51" s="209">
        <v>0</v>
      </c>
      <c r="L51" s="210">
        <v>4500</v>
      </c>
      <c r="M51" s="210">
        <v>100</v>
      </c>
      <c r="N51" s="210"/>
      <c r="O51" s="210"/>
      <c r="P51" s="210"/>
      <c r="Q51" s="210">
        <v>100</v>
      </c>
      <c r="R51" s="210">
        <v>11345</v>
      </c>
      <c r="S51" s="210">
        <v>2800</v>
      </c>
      <c r="T51" s="210">
        <f t="shared" si="2"/>
        <v>18845</v>
      </c>
      <c r="U51" s="209">
        <f t="shared" si="3"/>
        <v>0</v>
      </c>
      <c r="V51" s="209">
        <f t="shared" si="4"/>
        <v>0</v>
      </c>
      <c r="W51" s="216" t="s">
        <v>51</v>
      </c>
      <c r="X51" s="207"/>
      <c r="Y51" s="212"/>
      <c r="Z51" s="212"/>
      <c r="AA51" s="212"/>
      <c r="AB51" s="213"/>
      <c r="AC51" s="237"/>
      <c r="AD51" s="252"/>
      <c r="AE51" s="252"/>
      <c r="AF51" s="252"/>
      <c r="AG51" s="252"/>
      <c r="AH51" s="252"/>
      <c r="AI51" s="252"/>
      <c r="AJ51" s="252"/>
      <c r="AK51" s="252"/>
      <c r="AL51" s="252"/>
      <c r="AM51" s="252"/>
      <c r="AN51" s="252"/>
      <c r="AO51" s="252"/>
      <c r="AP51" s="252"/>
      <c r="AQ51" s="252"/>
      <c r="AR51" s="252"/>
      <c r="AS51" s="252"/>
      <c r="AT51" s="252"/>
      <c r="AU51" s="252"/>
      <c r="AV51" s="252"/>
      <c r="AW51" s="252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  <c r="BI51" s="214"/>
      <c r="BJ51" s="214"/>
      <c r="BK51" s="214"/>
      <c r="BL51" s="214"/>
      <c r="BM51" s="214"/>
      <c r="BN51" s="214"/>
      <c r="BO51" s="214"/>
      <c r="BP51" s="214"/>
      <c r="BQ51" s="214"/>
      <c r="BR51" s="214"/>
      <c r="BS51" s="214"/>
      <c r="BT51" s="214"/>
      <c r="BU51" s="214"/>
      <c r="BV51" s="214"/>
      <c r="BW51" s="214"/>
      <c r="BX51" s="214"/>
      <c r="BY51" s="214"/>
      <c r="BZ51" s="214"/>
      <c r="CA51" s="214"/>
      <c r="CB51" s="214"/>
      <c r="CC51" s="214"/>
      <c r="CD51" s="214"/>
    </row>
    <row r="52" spans="1:82" s="215" customFormat="1" x14ac:dyDescent="0.25">
      <c r="A52" s="204">
        <v>4</v>
      </c>
      <c r="B52" s="204">
        <v>43</v>
      </c>
      <c r="C52" s="205" t="s">
        <v>190</v>
      </c>
      <c r="D52" s="205" t="s">
        <v>191</v>
      </c>
      <c r="E52" s="206" t="s">
        <v>128</v>
      </c>
      <c r="F52" s="207"/>
      <c r="G52" s="207"/>
      <c r="H52" s="207"/>
      <c r="I52" s="208"/>
      <c r="J52" s="209">
        <v>0</v>
      </c>
      <c r="K52" s="209">
        <v>0</v>
      </c>
      <c r="L52" s="210">
        <v>13000</v>
      </c>
      <c r="M52" s="210"/>
      <c r="N52" s="210">
        <v>6000</v>
      </c>
      <c r="O52" s="210"/>
      <c r="P52" s="210">
        <v>250</v>
      </c>
      <c r="Q52" s="210">
        <v>100</v>
      </c>
      <c r="R52" s="210"/>
      <c r="S52" s="210"/>
      <c r="T52" s="210">
        <f t="shared" si="2"/>
        <v>19350</v>
      </c>
      <c r="U52" s="209">
        <f t="shared" si="3"/>
        <v>0</v>
      </c>
      <c r="V52" s="209">
        <f t="shared" si="4"/>
        <v>0</v>
      </c>
      <c r="W52" s="216" t="s">
        <v>51</v>
      </c>
      <c r="X52" s="207"/>
      <c r="Y52" s="212"/>
      <c r="Z52" s="212"/>
      <c r="AA52" s="212"/>
      <c r="AB52" s="213"/>
      <c r="AC52" s="237"/>
      <c r="AD52" s="252"/>
      <c r="AE52" s="252"/>
      <c r="AF52" s="252"/>
      <c r="AG52" s="252"/>
      <c r="AH52" s="252"/>
      <c r="AI52" s="252"/>
      <c r="AJ52" s="252"/>
      <c r="AK52" s="252"/>
      <c r="AL52" s="252"/>
      <c r="AM52" s="252"/>
      <c r="AN52" s="252"/>
      <c r="AO52" s="252"/>
      <c r="AP52" s="252"/>
      <c r="AQ52" s="252"/>
      <c r="AR52" s="252"/>
      <c r="AS52" s="252"/>
      <c r="AT52" s="252"/>
      <c r="AU52" s="252"/>
      <c r="AV52" s="252"/>
      <c r="AW52" s="252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  <c r="BI52" s="214"/>
      <c r="BJ52" s="214"/>
      <c r="BK52" s="214"/>
      <c r="BL52" s="214"/>
      <c r="BM52" s="214"/>
      <c r="BN52" s="214"/>
      <c r="BO52" s="214"/>
      <c r="BP52" s="214"/>
      <c r="BQ52" s="214"/>
      <c r="BR52" s="214"/>
      <c r="BS52" s="214"/>
      <c r="BT52" s="214"/>
      <c r="BU52" s="214"/>
      <c r="BV52" s="214"/>
      <c r="BW52" s="214"/>
      <c r="BX52" s="214"/>
      <c r="BY52" s="214"/>
      <c r="BZ52" s="214"/>
      <c r="CA52" s="214"/>
      <c r="CB52" s="214"/>
      <c r="CC52" s="214"/>
      <c r="CD52" s="214"/>
    </row>
    <row r="53" spans="1:82" s="215" customFormat="1" x14ac:dyDescent="0.25">
      <c r="A53" s="204">
        <v>4</v>
      </c>
      <c r="B53" s="204">
        <v>44</v>
      </c>
      <c r="C53" s="205" t="s">
        <v>192</v>
      </c>
      <c r="D53" s="205" t="s">
        <v>193</v>
      </c>
      <c r="E53" s="206" t="s">
        <v>128</v>
      </c>
      <c r="F53" s="207"/>
      <c r="G53" s="207"/>
      <c r="H53" s="207"/>
      <c r="I53" s="208"/>
      <c r="J53" s="209">
        <v>0</v>
      </c>
      <c r="K53" s="209">
        <v>0</v>
      </c>
      <c r="L53" s="210">
        <v>15000</v>
      </c>
      <c r="M53" s="210">
        <v>150</v>
      </c>
      <c r="N53" s="210">
        <v>300</v>
      </c>
      <c r="O53" s="210">
        <v>1800</v>
      </c>
      <c r="P53" s="210">
        <v>250</v>
      </c>
      <c r="Q53" s="210">
        <v>20</v>
      </c>
      <c r="R53" s="210"/>
      <c r="S53" s="210">
        <v>100</v>
      </c>
      <c r="T53" s="210">
        <f t="shared" si="2"/>
        <v>17620</v>
      </c>
      <c r="U53" s="209">
        <f t="shared" si="3"/>
        <v>0</v>
      </c>
      <c r="V53" s="209">
        <f t="shared" si="4"/>
        <v>0</v>
      </c>
      <c r="W53" s="216" t="s">
        <v>51</v>
      </c>
      <c r="X53" s="207"/>
      <c r="Y53" s="212"/>
      <c r="Z53" s="212"/>
      <c r="AA53" s="212"/>
      <c r="AB53" s="213"/>
      <c r="AC53" s="237"/>
      <c r="AD53" s="252"/>
      <c r="AE53" s="252"/>
      <c r="AF53" s="252"/>
      <c r="AG53" s="252"/>
      <c r="AH53" s="252"/>
      <c r="AI53" s="252"/>
      <c r="AJ53" s="252"/>
      <c r="AK53" s="252"/>
      <c r="AL53" s="252"/>
      <c r="AM53" s="252"/>
      <c r="AN53" s="252"/>
      <c r="AO53" s="252"/>
      <c r="AP53" s="252"/>
      <c r="AQ53" s="252"/>
      <c r="AR53" s="252"/>
      <c r="AS53" s="252"/>
      <c r="AT53" s="252"/>
      <c r="AU53" s="252"/>
      <c r="AV53" s="252"/>
      <c r="AW53" s="252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  <c r="BI53" s="214"/>
      <c r="BJ53" s="214"/>
      <c r="BK53" s="214"/>
      <c r="BL53" s="214"/>
      <c r="BM53" s="214"/>
      <c r="BN53" s="214"/>
      <c r="BO53" s="214"/>
      <c r="BP53" s="214"/>
      <c r="BQ53" s="214"/>
      <c r="BR53" s="214"/>
      <c r="BS53" s="214"/>
      <c r="BT53" s="214"/>
      <c r="BU53" s="214"/>
      <c r="BV53" s="214"/>
      <c r="BW53" s="214"/>
      <c r="BX53" s="214"/>
      <c r="BY53" s="214"/>
      <c r="BZ53" s="214"/>
      <c r="CA53" s="214"/>
      <c r="CB53" s="214"/>
      <c r="CC53" s="214"/>
      <c r="CD53" s="214"/>
    </row>
    <row r="54" spans="1:82" s="215" customFormat="1" x14ac:dyDescent="0.25">
      <c r="A54" s="204">
        <v>4</v>
      </c>
      <c r="B54" s="204">
        <v>45</v>
      </c>
      <c r="C54" s="205" t="s">
        <v>194</v>
      </c>
      <c r="D54" s="205" t="s">
        <v>193</v>
      </c>
      <c r="E54" s="206" t="s">
        <v>128</v>
      </c>
      <c r="F54" s="207"/>
      <c r="G54" s="207"/>
      <c r="H54" s="207"/>
      <c r="I54" s="208"/>
      <c r="J54" s="209">
        <v>0</v>
      </c>
      <c r="K54" s="209">
        <v>0</v>
      </c>
      <c r="L54" s="210">
        <v>14000</v>
      </c>
      <c r="M54" s="210">
        <v>100</v>
      </c>
      <c r="N54" s="210">
        <v>300</v>
      </c>
      <c r="O54" s="210">
        <v>5768</v>
      </c>
      <c r="P54" s="210">
        <v>250</v>
      </c>
      <c r="Q54" s="210">
        <v>120</v>
      </c>
      <c r="R54" s="210">
        <v>15000</v>
      </c>
      <c r="S54" s="210">
        <v>1700</v>
      </c>
      <c r="T54" s="210">
        <f t="shared" si="2"/>
        <v>37238</v>
      </c>
      <c r="U54" s="209">
        <f t="shared" si="3"/>
        <v>0</v>
      </c>
      <c r="V54" s="209">
        <f t="shared" si="4"/>
        <v>0</v>
      </c>
      <c r="W54" s="216" t="s">
        <v>51</v>
      </c>
      <c r="X54" s="207"/>
      <c r="Y54" s="212"/>
      <c r="Z54" s="212"/>
      <c r="AA54" s="212"/>
      <c r="AB54" s="213"/>
      <c r="AC54" s="237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  <c r="BI54" s="214"/>
      <c r="BJ54" s="214"/>
      <c r="BK54" s="214"/>
      <c r="BL54" s="214"/>
      <c r="BM54" s="214"/>
      <c r="BN54" s="214"/>
      <c r="BO54" s="214"/>
      <c r="BP54" s="214"/>
      <c r="BQ54" s="214"/>
      <c r="BR54" s="214"/>
      <c r="BS54" s="214"/>
      <c r="BT54" s="214"/>
      <c r="BU54" s="214"/>
      <c r="BV54" s="214"/>
      <c r="BW54" s="214"/>
      <c r="BX54" s="214"/>
      <c r="BY54" s="214"/>
      <c r="BZ54" s="214"/>
      <c r="CA54" s="214"/>
      <c r="CB54" s="214"/>
      <c r="CC54" s="214"/>
      <c r="CD54" s="214"/>
    </row>
    <row r="55" spans="1:82" s="215" customFormat="1" x14ac:dyDescent="0.25">
      <c r="A55" s="204">
        <v>4</v>
      </c>
      <c r="B55" s="204">
        <v>46</v>
      </c>
      <c r="C55" s="205" t="s">
        <v>195</v>
      </c>
      <c r="D55" s="205" t="s">
        <v>193</v>
      </c>
      <c r="E55" s="206" t="s">
        <v>128</v>
      </c>
      <c r="F55" s="207"/>
      <c r="G55" s="207"/>
      <c r="H55" s="207"/>
      <c r="I55" s="208"/>
      <c r="J55" s="209">
        <v>0</v>
      </c>
      <c r="K55" s="209">
        <v>0</v>
      </c>
      <c r="L55" s="210">
        <v>7000</v>
      </c>
      <c r="M55" s="210"/>
      <c r="N55" s="210"/>
      <c r="O55" s="210">
        <v>427</v>
      </c>
      <c r="P55" s="210">
        <v>250</v>
      </c>
      <c r="Q55" s="210"/>
      <c r="R55" s="210"/>
      <c r="S55" s="210">
        <v>200</v>
      </c>
      <c r="T55" s="210">
        <f t="shared" si="2"/>
        <v>7877</v>
      </c>
      <c r="U55" s="209">
        <f t="shared" si="3"/>
        <v>0</v>
      </c>
      <c r="V55" s="209">
        <f t="shared" si="4"/>
        <v>0</v>
      </c>
      <c r="W55" s="211" t="s">
        <v>34</v>
      </c>
      <c r="X55" s="207"/>
      <c r="Y55" s="212"/>
      <c r="Z55" s="212"/>
      <c r="AA55" s="212"/>
      <c r="AB55" s="213"/>
      <c r="AC55" s="237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  <c r="BI55" s="214"/>
      <c r="BJ55" s="214"/>
      <c r="BK55" s="214"/>
      <c r="BL55" s="214"/>
      <c r="BM55" s="214"/>
      <c r="BN55" s="214"/>
      <c r="BO55" s="214"/>
      <c r="BP55" s="214"/>
      <c r="BQ55" s="214"/>
      <c r="BR55" s="214"/>
      <c r="BS55" s="214"/>
      <c r="BT55" s="214"/>
      <c r="BU55" s="214"/>
      <c r="BV55" s="214"/>
      <c r="BW55" s="214"/>
      <c r="BX55" s="214"/>
      <c r="BY55" s="214"/>
      <c r="BZ55" s="214"/>
      <c r="CA55" s="214"/>
      <c r="CB55" s="214"/>
      <c r="CC55" s="214"/>
      <c r="CD55" s="214"/>
    </row>
    <row r="56" spans="1:82" s="215" customFormat="1" x14ac:dyDescent="0.25">
      <c r="A56" s="204">
        <v>4</v>
      </c>
      <c r="B56" s="204">
        <v>47</v>
      </c>
      <c r="C56" s="205" t="s">
        <v>196</v>
      </c>
      <c r="D56" s="205" t="s">
        <v>193</v>
      </c>
      <c r="E56" s="206" t="s">
        <v>128</v>
      </c>
      <c r="F56" s="207"/>
      <c r="G56" s="207"/>
      <c r="H56" s="207"/>
      <c r="I56" s="208"/>
      <c r="J56" s="209">
        <v>0</v>
      </c>
      <c r="K56" s="209">
        <v>0</v>
      </c>
      <c r="L56" s="210">
        <v>100005</v>
      </c>
      <c r="M56" s="210">
        <v>100</v>
      </c>
      <c r="N56" s="210">
        <v>300</v>
      </c>
      <c r="O56" s="210">
        <v>1687</v>
      </c>
      <c r="P56" s="210">
        <v>250</v>
      </c>
      <c r="Q56" s="210">
        <v>150</v>
      </c>
      <c r="R56" s="210"/>
      <c r="S56" s="210">
        <v>200</v>
      </c>
      <c r="T56" s="210">
        <f t="shared" si="2"/>
        <v>102692</v>
      </c>
      <c r="U56" s="209">
        <f t="shared" si="3"/>
        <v>0</v>
      </c>
      <c r="V56" s="209">
        <f t="shared" si="4"/>
        <v>0</v>
      </c>
      <c r="W56" s="216" t="s">
        <v>51</v>
      </c>
      <c r="X56" s="207"/>
      <c r="Y56" s="212"/>
      <c r="Z56" s="212"/>
      <c r="AA56" s="212"/>
      <c r="AB56" s="213"/>
      <c r="AC56" s="237"/>
      <c r="AD56" s="252"/>
      <c r="AE56" s="252"/>
      <c r="AF56" s="252"/>
      <c r="AG56" s="252"/>
      <c r="AH56" s="252"/>
      <c r="AI56" s="252"/>
      <c r="AJ56" s="252"/>
      <c r="AK56" s="252"/>
      <c r="AL56" s="252"/>
      <c r="AM56" s="252"/>
      <c r="AN56" s="252"/>
      <c r="AO56" s="252"/>
      <c r="AP56" s="252"/>
      <c r="AQ56" s="252"/>
      <c r="AR56" s="252"/>
      <c r="AS56" s="252"/>
      <c r="AT56" s="252"/>
      <c r="AU56" s="252"/>
      <c r="AV56" s="252"/>
      <c r="AW56" s="252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  <c r="BI56" s="214"/>
      <c r="BJ56" s="214"/>
      <c r="BK56" s="214"/>
      <c r="BL56" s="214"/>
      <c r="BM56" s="214"/>
      <c r="BN56" s="214"/>
      <c r="BO56" s="214"/>
      <c r="BP56" s="214"/>
      <c r="BQ56" s="214"/>
      <c r="BR56" s="214"/>
      <c r="BS56" s="214"/>
      <c r="BT56" s="214"/>
      <c r="BU56" s="214"/>
      <c r="BV56" s="214"/>
      <c r="BW56" s="214"/>
      <c r="BX56" s="214"/>
      <c r="BY56" s="214"/>
      <c r="BZ56" s="214"/>
      <c r="CA56" s="214"/>
      <c r="CB56" s="214"/>
      <c r="CC56" s="214"/>
      <c r="CD56" s="214"/>
    </row>
    <row r="57" spans="1:82" s="83" customFormat="1" x14ac:dyDescent="0.25">
      <c r="A57" s="11">
        <v>4</v>
      </c>
      <c r="B57" s="11">
        <v>48</v>
      </c>
      <c r="C57" s="25" t="s">
        <v>197</v>
      </c>
      <c r="D57" s="200" t="s">
        <v>198</v>
      </c>
      <c r="E57" s="21" t="s">
        <v>30</v>
      </c>
      <c r="F57" s="12"/>
      <c r="G57" s="12"/>
      <c r="H57" s="12"/>
      <c r="I57" s="13"/>
      <c r="J57" s="14">
        <v>0</v>
      </c>
      <c r="K57" s="14">
        <v>0</v>
      </c>
      <c r="L57" s="140">
        <v>5</v>
      </c>
      <c r="M57" s="140"/>
      <c r="N57" s="140"/>
      <c r="O57" s="140"/>
      <c r="P57" s="140">
        <v>30</v>
      </c>
      <c r="Q57" s="140"/>
      <c r="R57" s="140">
        <v>2</v>
      </c>
      <c r="S57" s="140">
        <v>20</v>
      </c>
      <c r="T57" s="140">
        <f t="shared" si="2"/>
        <v>57</v>
      </c>
      <c r="U57" s="16">
        <f t="shared" si="3"/>
        <v>0</v>
      </c>
      <c r="V57" s="16">
        <f t="shared" si="4"/>
        <v>0</v>
      </c>
      <c r="W57" s="158" t="s">
        <v>34</v>
      </c>
      <c r="X57" s="12"/>
      <c r="Y57" s="142"/>
      <c r="Z57" s="142"/>
      <c r="AA57" s="142"/>
      <c r="AB57" s="17"/>
      <c r="AC57" s="237"/>
      <c r="AD57" s="252"/>
      <c r="AE57" s="252"/>
      <c r="AF57" s="252"/>
      <c r="AG57" s="252"/>
      <c r="AH57" s="252"/>
      <c r="AI57" s="252"/>
      <c r="AJ57" s="252"/>
      <c r="AK57" s="252"/>
      <c r="AL57" s="252"/>
      <c r="AM57" s="252"/>
      <c r="AN57" s="252"/>
      <c r="AO57" s="252"/>
      <c r="AP57" s="252"/>
      <c r="AQ57" s="252"/>
      <c r="AR57" s="252"/>
      <c r="AS57" s="252"/>
      <c r="AT57" s="252"/>
      <c r="AU57" s="252"/>
      <c r="AV57" s="252"/>
      <c r="AW57" s="252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</row>
    <row r="58" spans="1:82" s="83" customFormat="1" x14ac:dyDescent="0.25">
      <c r="A58" s="11">
        <v>4</v>
      </c>
      <c r="B58" s="11">
        <v>49</v>
      </c>
      <c r="C58" s="25" t="s">
        <v>199</v>
      </c>
      <c r="D58" s="200" t="s">
        <v>200</v>
      </c>
      <c r="E58" s="21" t="s">
        <v>128</v>
      </c>
      <c r="F58" s="12"/>
      <c r="G58" s="12"/>
      <c r="H58" s="12"/>
      <c r="I58" s="13"/>
      <c r="J58" s="14">
        <v>0</v>
      </c>
      <c r="K58" s="14">
        <v>0</v>
      </c>
      <c r="L58" s="140">
        <v>10</v>
      </c>
      <c r="M58" s="140"/>
      <c r="N58" s="140">
        <v>5</v>
      </c>
      <c r="O58" s="140"/>
      <c r="P58" s="140"/>
      <c r="Q58" s="140"/>
      <c r="R58" s="140"/>
      <c r="S58" s="140">
        <v>50</v>
      </c>
      <c r="T58" s="140">
        <f t="shared" si="2"/>
        <v>65</v>
      </c>
      <c r="U58" s="16">
        <f t="shared" si="3"/>
        <v>0</v>
      </c>
      <c r="V58" s="16">
        <f t="shared" si="4"/>
        <v>0</v>
      </c>
      <c r="W58" s="158" t="s">
        <v>34</v>
      </c>
      <c r="X58" s="12"/>
      <c r="Y58" s="142"/>
      <c r="Z58" s="142"/>
      <c r="AA58" s="142"/>
      <c r="AB58" s="17"/>
      <c r="AC58" s="237"/>
      <c r="AD58" s="252"/>
      <c r="AE58" s="252"/>
      <c r="AF58" s="252"/>
      <c r="AG58" s="252"/>
      <c r="AH58" s="252"/>
      <c r="AI58" s="252"/>
      <c r="AJ58" s="252"/>
      <c r="AK58" s="252"/>
      <c r="AL58" s="252"/>
      <c r="AM58" s="252"/>
      <c r="AN58" s="252"/>
      <c r="AO58" s="252"/>
      <c r="AP58" s="252"/>
      <c r="AQ58" s="252"/>
      <c r="AR58" s="252"/>
      <c r="AS58" s="252"/>
      <c r="AT58" s="252"/>
      <c r="AU58" s="252"/>
      <c r="AV58" s="252"/>
      <c r="AW58" s="252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1"/>
      <c r="CD58" s="141"/>
    </row>
    <row r="59" spans="1:82" s="83" customFormat="1" x14ac:dyDescent="0.25">
      <c r="A59" s="11">
        <v>4</v>
      </c>
      <c r="B59" s="11">
        <v>50</v>
      </c>
      <c r="C59" s="25" t="s">
        <v>201</v>
      </c>
      <c r="D59" s="200"/>
      <c r="E59" s="21" t="s">
        <v>30</v>
      </c>
      <c r="F59" s="12"/>
      <c r="G59" s="12"/>
      <c r="H59" s="12"/>
      <c r="I59" s="13"/>
      <c r="J59" s="14">
        <v>0</v>
      </c>
      <c r="K59" s="14">
        <v>0</v>
      </c>
      <c r="L59" s="140"/>
      <c r="M59" s="140"/>
      <c r="N59" s="140"/>
      <c r="O59" s="140"/>
      <c r="P59" s="140"/>
      <c r="Q59" s="140"/>
      <c r="R59" s="140"/>
      <c r="S59" s="140">
        <v>50</v>
      </c>
      <c r="T59" s="140">
        <f t="shared" si="2"/>
        <v>50</v>
      </c>
      <c r="U59" s="16">
        <f t="shared" si="3"/>
        <v>0</v>
      </c>
      <c r="V59" s="16">
        <f t="shared" si="4"/>
        <v>0</v>
      </c>
      <c r="W59" s="158" t="s">
        <v>34</v>
      </c>
      <c r="X59" s="12"/>
      <c r="Y59" s="142"/>
      <c r="Z59" s="142"/>
      <c r="AA59" s="142"/>
      <c r="AB59" s="17"/>
      <c r="AC59" s="237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</row>
    <row r="60" spans="1:82" s="83" customFormat="1" x14ac:dyDescent="0.25">
      <c r="A60" s="11">
        <v>4</v>
      </c>
      <c r="B60" s="11">
        <v>51</v>
      </c>
      <c r="C60" s="25" t="s">
        <v>202</v>
      </c>
      <c r="D60" s="200" t="s">
        <v>203</v>
      </c>
      <c r="E60" s="21" t="s">
        <v>128</v>
      </c>
      <c r="F60" s="12"/>
      <c r="G60" s="12"/>
      <c r="H60" s="12"/>
      <c r="I60" s="13"/>
      <c r="J60" s="14">
        <v>0</v>
      </c>
      <c r="K60" s="14">
        <v>0</v>
      </c>
      <c r="L60" s="140"/>
      <c r="M60" s="140"/>
      <c r="N60" s="140"/>
      <c r="O60" s="140"/>
      <c r="P60" s="140"/>
      <c r="Q60" s="140"/>
      <c r="R60" s="140"/>
      <c r="S60" s="140">
        <v>1200</v>
      </c>
      <c r="T60" s="140">
        <f t="shared" si="2"/>
        <v>1200</v>
      </c>
      <c r="U60" s="16">
        <f t="shared" si="3"/>
        <v>0</v>
      </c>
      <c r="V60" s="16">
        <f t="shared" si="4"/>
        <v>0</v>
      </c>
      <c r="W60" s="158" t="s">
        <v>34</v>
      </c>
      <c r="X60" s="12"/>
      <c r="Y60" s="142"/>
      <c r="Z60" s="142"/>
      <c r="AA60" s="142"/>
      <c r="AB60" s="17"/>
      <c r="AC60" s="237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</row>
    <row r="61" spans="1:82" s="83" customFormat="1" x14ac:dyDescent="0.25">
      <c r="A61" s="11">
        <v>4</v>
      </c>
      <c r="B61" s="11">
        <v>52</v>
      </c>
      <c r="C61" s="25" t="s">
        <v>204</v>
      </c>
      <c r="D61" s="200"/>
      <c r="E61" s="21" t="s">
        <v>30</v>
      </c>
      <c r="F61" s="12"/>
      <c r="G61" s="12"/>
      <c r="H61" s="12"/>
      <c r="I61" s="13"/>
      <c r="J61" s="14">
        <v>0</v>
      </c>
      <c r="K61" s="14">
        <v>0</v>
      </c>
      <c r="L61" s="140"/>
      <c r="M61" s="140"/>
      <c r="N61" s="140"/>
      <c r="O61" s="140"/>
      <c r="P61" s="140"/>
      <c r="Q61" s="140"/>
      <c r="R61" s="140"/>
      <c r="S61" s="140">
        <v>20</v>
      </c>
      <c r="T61" s="140">
        <f t="shared" si="2"/>
        <v>20</v>
      </c>
      <c r="U61" s="16">
        <f t="shared" si="3"/>
        <v>0</v>
      </c>
      <c r="V61" s="16">
        <f t="shared" si="4"/>
        <v>0</v>
      </c>
      <c r="W61" s="158" t="s">
        <v>34</v>
      </c>
      <c r="X61" s="12"/>
      <c r="Y61" s="142"/>
      <c r="Z61" s="142"/>
      <c r="AA61" s="142"/>
      <c r="AB61" s="17"/>
      <c r="AC61" s="237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  <c r="BI61" s="141"/>
      <c r="BJ61" s="141"/>
      <c r="BK61" s="141"/>
      <c r="BL61" s="141"/>
      <c r="BM61" s="141"/>
      <c r="BN61" s="141"/>
      <c r="BO61" s="141"/>
      <c r="BP61" s="141"/>
      <c r="BQ61" s="141"/>
      <c r="BR61" s="141"/>
      <c r="BS61" s="141"/>
      <c r="BT61" s="141"/>
      <c r="BU61" s="141"/>
      <c r="BV61" s="141"/>
      <c r="BW61" s="141"/>
      <c r="BX61" s="141"/>
      <c r="BY61" s="141"/>
      <c r="BZ61" s="141"/>
      <c r="CA61" s="141"/>
      <c r="CB61" s="141"/>
      <c r="CC61" s="141"/>
      <c r="CD61" s="141"/>
    </row>
    <row r="62" spans="1:82" s="83" customFormat="1" x14ac:dyDescent="0.25">
      <c r="A62" s="11">
        <v>4</v>
      </c>
      <c r="B62" s="11">
        <v>53</v>
      </c>
      <c r="C62" s="25" t="s">
        <v>205</v>
      </c>
      <c r="D62" s="200" t="s">
        <v>206</v>
      </c>
      <c r="E62" s="21" t="s">
        <v>30</v>
      </c>
      <c r="F62" s="12"/>
      <c r="G62" s="12"/>
      <c r="H62" s="12"/>
      <c r="I62" s="13"/>
      <c r="J62" s="14">
        <v>0</v>
      </c>
      <c r="K62" s="14">
        <v>0</v>
      </c>
      <c r="L62" s="140">
        <v>280</v>
      </c>
      <c r="M62" s="140">
        <v>30</v>
      </c>
      <c r="N62" s="140">
        <v>10</v>
      </c>
      <c r="O62" s="140"/>
      <c r="P62" s="140">
        <v>3500</v>
      </c>
      <c r="Q62" s="140"/>
      <c r="R62" s="140">
        <v>35</v>
      </c>
      <c r="S62" s="140">
        <v>300</v>
      </c>
      <c r="T62" s="140">
        <f t="shared" si="2"/>
        <v>4155</v>
      </c>
      <c r="U62" s="16">
        <f t="shared" si="3"/>
        <v>0</v>
      </c>
      <c r="V62" s="16">
        <f t="shared" si="4"/>
        <v>0</v>
      </c>
      <c r="W62" s="158" t="s">
        <v>34</v>
      </c>
      <c r="X62" s="12"/>
      <c r="Y62" s="142"/>
      <c r="Z62" s="142"/>
      <c r="AA62" s="142"/>
      <c r="AB62" s="17"/>
      <c r="AC62" s="237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141"/>
      <c r="BN62" s="141"/>
      <c r="BO62" s="141"/>
      <c r="BP62" s="141"/>
      <c r="BQ62" s="141"/>
      <c r="BR62" s="141"/>
      <c r="BS62" s="141"/>
      <c r="BT62" s="141"/>
      <c r="BU62" s="141"/>
      <c r="BV62" s="141"/>
      <c r="BW62" s="141"/>
      <c r="BX62" s="141"/>
      <c r="BY62" s="141"/>
      <c r="BZ62" s="141"/>
      <c r="CA62" s="141"/>
      <c r="CB62" s="141"/>
      <c r="CC62" s="141"/>
      <c r="CD62" s="141"/>
    </row>
    <row r="63" spans="1:82" s="83" customFormat="1" x14ac:dyDescent="0.25">
      <c r="A63" s="11">
        <v>4</v>
      </c>
      <c r="B63" s="11">
        <v>54</v>
      </c>
      <c r="C63" s="25" t="s">
        <v>207</v>
      </c>
      <c r="D63" s="200" t="s">
        <v>206</v>
      </c>
      <c r="E63" s="21" t="s">
        <v>30</v>
      </c>
      <c r="F63" s="12"/>
      <c r="G63" s="12"/>
      <c r="H63" s="12"/>
      <c r="I63" s="13"/>
      <c r="J63" s="14">
        <v>0</v>
      </c>
      <c r="K63" s="14">
        <v>0</v>
      </c>
      <c r="L63" s="140"/>
      <c r="M63" s="140"/>
      <c r="N63" s="140"/>
      <c r="O63" s="140"/>
      <c r="P63" s="140"/>
      <c r="Q63" s="140">
        <v>20</v>
      </c>
      <c r="R63" s="140"/>
      <c r="S63" s="140"/>
      <c r="T63" s="140">
        <f t="shared" si="2"/>
        <v>20</v>
      </c>
      <c r="U63" s="16">
        <f t="shared" si="3"/>
        <v>0</v>
      </c>
      <c r="V63" s="16">
        <f t="shared" si="4"/>
        <v>0</v>
      </c>
      <c r="W63" s="158" t="s">
        <v>34</v>
      </c>
      <c r="X63" s="12"/>
      <c r="Y63" s="142"/>
      <c r="Z63" s="142"/>
      <c r="AA63" s="142"/>
      <c r="AB63" s="17"/>
      <c r="AC63" s="237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  <c r="BB63" s="141"/>
      <c r="BC63" s="141"/>
      <c r="BD63" s="141"/>
      <c r="BE63" s="141"/>
      <c r="BF63" s="141"/>
      <c r="BG63" s="141"/>
      <c r="BH63" s="141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/>
      <c r="BS63" s="141"/>
      <c r="BT63" s="141"/>
      <c r="BU63" s="141"/>
      <c r="BV63" s="141"/>
      <c r="BW63" s="141"/>
      <c r="BX63" s="141"/>
      <c r="BY63" s="141"/>
      <c r="BZ63" s="141"/>
      <c r="CA63" s="141"/>
      <c r="CB63" s="141"/>
      <c r="CC63" s="141"/>
      <c r="CD63" s="141"/>
    </row>
    <row r="64" spans="1:82" s="83" customFormat="1" x14ac:dyDescent="0.25">
      <c r="A64" s="11">
        <v>4</v>
      </c>
      <c r="B64" s="11">
        <v>55</v>
      </c>
      <c r="C64" s="25" t="s">
        <v>208</v>
      </c>
      <c r="D64" s="200" t="s">
        <v>209</v>
      </c>
      <c r="E64" s="21" t="s">
        <v>30</v>
      </c>
      <c r="F64" s="12"/>
      <c r="G64" s="12"/>
      <c r="H64" s="12"/>
      <c r="I64" s="13"/>
      <c r="J64" s="14">
        <v>0</v>
      </c>
      <c r="K64" s="14">
        <v>0</v>
      </c>
      <c r="L64" s="140">
        <v>275</v>
      </c>
      <c r="M64" s="140"/>
      <c r="N64" s="140">
        <v>20</v>
      </c>
      <c r="O64" s="140">
        <v>5</v>
      </c>
      <c r="P64" s="140">
        <v>100</v>
      </c>
      <c r="Q64" s="140"/>
      <c r="R64" s="140"/>
      <c r="S64" s="140">
        <v>10</v>
      </c>
      <c r="T64" s="140">
        <f t="shared" si="2"/>
        <v>410</v>
      </c>
      <c r="U64" s="16">
        <f t="shared" si="3"/>
        <v>0</v>
      </c>
      <c r="V64" s="16">
        <f t="shared" si="4"/>
        <v>0</v>
      </c>
      <c r="W64" s="158"/>
      <c r="X64" s="12"/>
      <c r="Y64" s="142"/>
      <c r="Z64" s="142"/>
      <c r="AA64" s="142"/>
      <c r="AB64" s="17"/>
      <c r="AC64" s="237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  <c r="BB64" s="141"/>
      <c r="BC64" s="141"/>
      <c r="BD64" s="141"/>
      <c r="BE64" s="141"/>
      <c r="BF64" s="141"/>
      <c r="BG64" s="141"/>
      <c r="BH64" s="141"/>
      <c r="BI64" s="141"/>
      <c r="BJ64" s="141"/>
      <c r="BK64" s="141"/>
      <c r="BL64" s="141"/>
      <c r="BM64" s="141"/>
      <c r="BN64" s="141"/>
      <c r="BO64" s="141"/>
      <c r="BP64" s="141"/>
      <c r="BQ64" s="141"/>
      <c r="BR64" s="141"/>
      <c r="BS64" s="141"/>
      <c r="BT64" s="141"/>
      <c r="BU64" s="141"/>
      <c r="BV64" s="141"/>
      <c r="BW64" s="141"/>
      <c r="BX64" s="141"/>
      <c r="BY64" s="141"/>
      <c r="BZ64" s="141"/>
      <c r="CA64" s="141"/>
      <c r="CB64" s="141"/>
      <c r="CC64" s="141"/>
      <c r="CD64" s="141"/>
    </row>
    <row r="65" spans="1:82" s="83" customFormat="1" x14ac:dyDescent="0.25">
      <c r="A65" s="11">
        <v>4</v>
      </c>
      <c r="B65" s="11">
        <v>56</v>
      </c>
      <c r="C65" s="25" t="s">
        <v>210</v>
      </c>
      <c r="D65" s="200" t="s">
        <v>211</v>
      </c>
      <c r="E65" s="21" t="s">
        <v>30</v>
      </c>
      <c r="F65" s="12"/>
      <c r="G65" s="12"/>
      <c r="H65" s="12"/>
      <c r="I65" s="13"/>
      <c r="J65" s="14">
        <v>0</v>
      </c>
      <c r="K65" s="14">
        <v>0</v>
      </c>
      <c r="L65" s="140"/>
      <c r="M65" s="140"/>
      <c r="N65" s="140"/>
      <c r="O65" s="140"/>
      <c r="P65" s="140">
        <v>300</v>
      </c>
      <c r="Q65" s="140"/>
      <c r="R65" s="140"/>
      <c r="S65" s="140">
        <v>1500</v>
      </c>
      <c r="T65" s="140">
        <f t="shared" si="2"/>
        <v>1800</v>
      </c>
      <c r="U65" s="16">
        <f t="shared" si="3"/>
        <v>0</v>
      </c>
      <c r="V65" s="16">
        <f t="shared" si="4"/>
        <v>0</v>
      </c>
      <c r="W65" s="158" t="s">
        <v>34</v>
      </c>
      <c r="X65" s="12"/>
      <c r="Y65" s="142"/>
      <c r="Z65" s="142"/>
      <c r="AA65" s="142"/>
      <c r="AB65" s="17"/>
      <c r="AC65" s="237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41"/>
      <c r="BN65" s="141"/>
      <c r="BO65" s="141"/>
      <c r="BP65" s="141"/>
      <c r="BQ65" s="141"/>
      <c r="BR65" s="141"/>
      <c r="BS65" s="141"/>
      <c r="BT65" s="141"/>
      <c r="BU65" s="141"/>
      <c r="BV65" s="141"/>
      <c r="BW65" s="141"/>
      <c r="BX65" s="141"/>
      <c r="BY65" s="141"/>
      <c r="BZ65" s="141"/>
      <c r="CA65" s="141"/>
      <c r="CB65" s="141"/>
      <c r="CC65" s="141"/>
      <c r="CD65" s="141"/>
    </row>
    <row r="66" spans="1:82" s="83" customFormat="1" x14ac:dyDescent="0.25">
      <c r="A66" s="11">
        <v>4</v>
      </c>
      <c r="B66" s="11">
        <v>57</v>
      </c>
      <c r="C66" s="25" t="s">
        <v>212</v>
      </c>
      <c r="D66" s="200"/>
      <c r="E66" s="21" t="s">
        <v>30</v>
      </c>
      <c r="F66" s="12"/>
      <c r="G66" s="12"/>
      <c r="H66" s="12"/>
      <c r="I66" s="13"/>
      <c r="J66" s="14">
        <v>0</v>
      </c>
      <c r="K66" s="14">
        <v>0</v>
      </c>
      <c r="L66" s="140"/>
      <c r="M66" s="140"/>
      <c r="N66" s="140"/>
      <c r="O66" s="140"/>
      <c r="P66" s="140"/>
      <c r="Q66" s="140"/>
      <c r="R66" s="140"/>
      <c r="S66" s="140">
        <v>10</v>
      </c>
      <c r="T66" s="140">
        <f t="shared" si="2"/>
        <v>10</v>
      </c>
      <c r="U66" s="16">
        <f t="shared" si="3"/>
        <v>0</v>
      </c>
      <c r="V66" s="16">
        <f t="shared" si="4"/>
        <v>0</v>
      </c>
      <c r="W66" s="158" t="s">
        <v>34</v>
      </c>
      <c r="X66" s="12"/>
      <c r="Y66" s="142"/>
      <c r="Z66" s="142"/>
      <c r="AA66" s="142"/>
      <c r="AB66" s="17"/>
      <c r="AC66" s="237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  <c r="BB66" s="141"/>
      <c r="BC66" s="141"/>
      <c r="BD66" s="141"/>
      <c r="BE66" s="141"/>
      <c r="BF66" s="141"/>
      <c r="BG66" s="141"/>
      <c r="BH66" s="141"/>
      <c r="BI66" s="141"/>
      <c r="BJ66" s="141"/>
      <c r="BK66" s="141"/>
      <c r="BL66" s="141"/>
      <c r="BM66" s="141"/>
      <c r="BN66" s="141"/>
      <c r="BO66" s="141"/>
      <c r="BP66" s="141"/>
      <c r="BQ66" s="141"/>
      <c r="BR66" s="141"/>
      <c r="BS66" s="141"/>
      <c r="BT66" s="141"/>
      <c r="BU66" s="141"/>
      <c r="BV66" s="141"/>
      <c r="BW66" s="141"/>
      <c r="BX66" s="141"/>
      <c r="BY66" s="141"/>
      <c r="BZ66" s="141"/>
      <c r="CA66" s="141"/>
      <c r="CB66" s="141"/>
      <c r="CC66" s="141"/>
      <c r="CD66" s="141"/>
    </row>
    <row r="67" spans="1:82" s="83" customFormat="1" x14ac:dyDescent="0.25">
      <c r="A67" s="11">
        <v>4</v>
      </c>
      <c r="B67" s="11">
        <v>58</v>
      </c>
      <c r="C67" s="25" t="s">
        <v>213</v>
      </c>
      <c r="D67" s="200" t="s">
        <v>214</v>
      </c>
      <c r="E67" s="21" t="s">
        <v>30</v>
      </c>
      <c r="F67" s="12"/>
      <c r="G67" s="12"/>
      <c r="H67" s="12"/>
      <c r="I67" s="13"/>
      <c r="J67" s="14">
        <v>0</v>
      </c>
      <c r="K67" s="14">
        <v>0</v>
      </c>
      <c r="L67" s="140">
        <v>10</v>
      </c>
      <c r="M67" s="140">
        <v>30</v>
      </c>
      <c r="N67" s="140"/>
      <c r="O67" s="140"/>
      <c r="P67" s="140">
        <v>600</v>
      </c>
      <c r="Q67" s="140">
        <v>50</v>
      </c>
      <c r="R67" s="140"/>
      <c r="S67" s="140">
        <v>150</v>
      </c>
      <c r="T67" s="140">
        <f t="shared" si="2"/>
        <v>840</v>
      </c>
      <c r="U67" s="16">
        <f t="shared" si="3"/>
        <v>0</v>
      </c>
      <c r="V67" s="16">
        <f t="shared" si="4"/>
        <v>0</v>
      </c>
      <c r="W67" s="158" t="s">
        <v>34</v>
      </c>
      <c r="X67" s="12"/>
      <c r="Y67" s="142"/>
      <c r="Z67" s="142"/>
      <c r="AA67" s="142"/>
      <c r="AB67" s="17"/>
      <c r="AC67" s="237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  <c r="BM67" s="141"/>
      <c r="BN67" s="141"/>
      <c r="BO67" s="141"/>
      <c r="BP67" s="141"/>
      <c r="BQ67" s="141"/>
      <c r="BR67" s="141"/>
      <c r="BS67" s="141"/>
      <c r="BT67" s="141"/>
      <c r="BU67" s="141"/>
      <c r="BV67" s="141"/>
      <c r="BW67" s="141"/>
      <c r="BX67" s="141"/>
      <c r="BY67" s="141"/>
      <c r="BZ67" s="141"/>
      <c r="CA67" s="141"/>
      <c r="CB67" s="141"/>
      <c r="CC67" s="141"/>
      <c r="CD67" s="141"/>
    </row>
    <row r="68" spans="1:82" s="83" customFormat="1" x14ac:dyDescent="0.25">
      <c r="A68" s="11">
        <v>4</v>
      </c>
      <c r="B68" s="11">
        <v>59</v>
      </c>
      <c r="C68" s="25" t="s">
        <v>215</v>
      </c>
      <c r="D68" s="200" t="s">
        <v>214</v>
      </c>
      <c r="E68" s="21" t="s">
        <v>30</v>
      </c>
      <c r="F68" s="12"/>
      <c r="G68" s="12"/>
      <c r="H68" s="12"/>
      <c r="I68" s="13"/>
      <c r="J68" s="14">
        <v>0</v>
      </c>
      <c r="K68" s="14">
        <v>0</v>
      </c>
      <c r="L68" s="140"/>
      <c r="M68" s="140"/>
      <c r="N68" s="140"/>
      <c r="O68" s="140"/>
      <c r="P68" s="140"/>
      <c r="Q68" s="140">
        <v>200</v>
      </c>
      <c r="R68" s="140"/>
      <c r="S68" s="140"/>
      <c r="T68" s="140">
        <f t="shared" si="2"/>
        <v>200</v>
      </c>
      <c r="U68" s="16">
        <f t="shared" si="3"/>
        <v>0</v>
      </c>
      <c r="V68" s="16">
        <f t="shared" si="4"/>
        <v>0</v>
      </c>
      <c r="W68" s="158" t="s">
        <v>34</v>
      </c>
      <c r="X68" s="12"/>
      <c r="Y68" s="142"/>
      <c r="Z68" s="142"/>
      <c r="AA68" s="142"/>
      <c r="AB68" s="17"/>
      <c r="AC68" s="237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</row>
    <row r="69" spans="1:82" s="83" customFormat="1" x14ac:dyDescent="0.25">
      <c r="A69" s="11">
        <v>4</v>
      </c>
      <c r="B69" s="11">
        <v>60</v>
      </c>
      <c r="C69" s="25" t="s">
        <v>216</v>
      </c>
      <c r="D69" s="200"/>
      <c r="E69" s="21" t="s">
        <v>30</v>
      </c>
      <c r="F69" s="12"/>
      <c r="G69" s="12"/>
      <c r="H69" s="12"/>
      <c r="I69" s="13"/>
      <c r="J69" s="14">
        <v>0</v>
      </c>
      <c r="K69" s="14">
        <v>0</v>
      </c>
      <c r="L69" s="140"/>
      <c r="M69" s="140"/>
      <c r="N69" s="140"/>
      <c r="O69" s="140"/>
      <c r="P69" s="140">
        <v>150</v>
      </c>
      <c r="Q69" s="140"/>
      <c r="R69" s="140"/>
      <c r="S69" s="140">
        <v>20</v>
      </c>
      <c r="T69" s="140">
        <f t="shared" si="2"/>
        <v>170</v>
      </c>
      <c r="U69" s="16">
        <f t="shared" si="3"/>
        <v>0</v>
      </c>
      <c r="V69" s="16">
        <f t="shared" si="4"/>
        <v>0</v>
      </c>
      <c r="W69" s="158" t="s">
        <v>34</v>
      </c>
      <c r="X69" s="12"/>
      <c r="Y69" s="142"/>
      <c r="Z69" s="142"/>
      <c r="AA69" s="142"/>
      <c r="AB69" s="17"/>
      <c r="AC69" s="237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</row>
    <row r="70" spans="1:82" s="83" customFormat="1" x14ac:dyDescent="0.25">
      <c r="A70" s="11">
        <v>4</v>
      </c>
      <c r="B70" s="11">
        <v>61</v>
      </c>
      <c r="C70" s="25" t="s">
        <v>217</v>
      </c>
      <c r="D70" s="200"/>
      <c r="E70" s="21" t="s">
        <v>30</v>
      </c>
      <c r="F70" s="12"/>
      <c r="G70" s="12"/>
      <c r="H70" s="12"/>
      <c r="I70" s="13"/>
      <c r="J70" s="14">
        <v>0</v>
      </c>
      <c r="K70" s="14">
        <v>0</v>
      </c>
      <c r="L70" s="140"/>
      <c r="M70" s="140"/>
      <c r="N70" s="140"/>
      <c r="O70" s="140"/>
      <c r="P70" s="140"/>
      <c r="Q70" s="140"/>
      <c r="R70" s="140"/>
      <c r="S70" s="140">
        <v>20</v>
      </c>
      <c r="T70" s="140">
        <f t="shared" si="2"/>
        <v>20</v>
      </c>
      <c r="U70" s="16">
        <f t="shared" si="3"/>
        <v>0</v>
      </c>
      <c r="V70" s="16">
        <f t="shared" si="4"/>
        <v>0</v>
      </c>
      <c r="W70" s="158" t="s">
        <v>34</v>
      </c>
      <c r="X70" s="12"/>
      <c r="Y70" s="142"/>
      <c r="Z70" s="142"/>
      <c r="AA70" s="142"/>
      <c r="AB70" s="17"/>
      <c r="AC70" s="237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</row>
    <row r="71" spans="1:82" s="83" customFormat="1" x14ac:dyDescent="0.25">
      <c r="A71" s="11">
        <v>4</v>
      </c>
      <c r="B71" s="11">
        <v>62</v>
      </c>
      <c r="C71" s="25" t="s">
        <v>218</v>
      </c>
      <c r="D71" s="200"/>
      <c r="E71" s="21" t="s">
        <v>30</v>
      </c>
      <c r="F71" s="12"/>
      <c r="G71" s="12"/>
      <c r="H71" s="12"/>
      <c r="I71" s="13"/>
      <c r="J71" s="14">
        <v>0</v>
      </c>
      <c r="K71" s="14">
        <v>0</v>
      </c>
      <c r="L71" s="140">
        <v>10</v>
      </c>
      <c r="M71" s="140"/>
      <c r="N71" s="140"/>
      <c r="O71" s="140"/>
      <c r="P71" s="140">
        <v>150</v>
      </c>
      <c r="Q71" s="140"/>
      <c r="R71" s="140"/>
      <c r="S71" s="140">
        <v>50</v>
      </c>
      <c r="T71" s="140">
        <f t="shared" si="2"/>
        <v>210</v>
      </c>
      <c r="U71" s="16">
        <f t="shared" si="3"/>
        <v>0</v>
      </c>
      <c r="V71" s="16">
        <f t="shared" si="4"/>
        <v>0</v>
      </c>
      <c r="W71" s="158" t="s">
        <v>34</v>
      </c>
      <c r="X71" s="12"/>
      <c r="Y71" s="142"/>
      <c r="Z71" s="142"/>
      <c r="AA71" s="142"/>
      <c r="AB71" s="17"/>
      <c r="AC71" s="237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</row>
    <row r="72" spans="1:82" s="83" customFormat="1" x14ac:dyDescent="0.25">
      <c r="A72" s="11">
        <v>4</v>
      </c>
      <c r="B72" s="11">
        <v>63</v>
      </c>
      <c r="C72" s="25" t="s">
        <v>219</v>
      </c>
      <c r="D72" s="200"/>
      <c r="E72" s="21" t="s">
        <v>30</v>
      </c>
      <c r="F72" s="12"/>
      <c r="G72" s="12"/>
      <c r="H72" s="12"/>
      <c r="I72" s="13"/>
      <c r="J72" s="14">
        <v>0</v>
      </c>
      <c r="K72" s="14">
        <v>0</v>
      </c>
      <c r="L72" s="140"/>
      <c r="M72" s="140"/>
      <c r="N72" s="140"/>
      <c r="O72" s="140"/>
      <c r="P72" s="140">
        <v>250</v>
      </c>
      <c r="Q72" s="140"/>
      <c r="R72" s="140"/>
      <c r="S72" s="140">
        <v>50</v>
      </c>
      <c r="T72" s="140">
        <f t="shared" si="2"/>
        <v>300</v>
      </c>
      <c r="U72" s="16">
        <f t="shared" si="3"/>
        <v>0</v>
      </c>
      <c r="V72" s="16">
        <f t="shared" si="4"/>
        <v>0</v>
      </c>
      <c r="W72" s="158" t="s">
        <v>34</v>
      </c>
      <c r="X72" s="12"/>
      <c r="Y72" s="142"/>
      <c r="Z72" s="142"/>
      <c r="AA72" s="142"/>
      <c r="AB72" s="17"/>
      <c r="AC72" s="237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</row>
    <row r="73" spans="1:82" s="83" customFormat="1" x14ac:dyDescent="0.25">
      <c r="A73" s="11">
        <v>4</v>
      </c>
      <c r="B73" s="11">
        <v>64</v>
      </c>
      <c r="C73" s="25" t="s">
        <v>220</v>
      </c>
      <c r="D73" s="200" t="s">
        <v>200</v>
      </c>
      <c r="E73" s="21" t="s">
        <v>128</v>
      </c>
      <c r="F73" s="12"/>
      <c r="G73" s="12"/>
      <c r="H73" s="12"/>
      <c r="I73" s="13"/>
      <c r="J73" s="14">
        <v>0</v>
      </c>
      <c r="K73" s="14">
        <v>0</v>
      </c>
      <c r="L73" s="140">
        <v>30</v>
      </c>
      <c r="M73" s="140">
        <v>20</v>
      </c>
      <c r="N73" s="140"/>
      <c r="O73" s="140"/>
      <c r="P73" s="140"/>
      <c r="Q73" s="140"/>
      <c r="R73" s="140">
        <v>6</v>
      </c>
      <c r="S73" s="140">
        <v>50</v>
      </c>
      <c r="T73" s="140">
        <f t="shared" si="2"/>
        <v>106</v>
      </c>
      <c r="U73" s="16">
        <f t="shared" si="3"/>
        <v>0</v>
      </c>
      <c r="V73" s="16">
        <f t="shared" si="4"/>
        <v>0</v>
      </c>
      <c r="W73" s="158" t="s">
        <v>34</v>
      </c>
      <c r="X73" s="12"/>
      <c r="Y73" s="142"/>
      <c r="Z73" s="142"/>
      <c r="AA73" s="142"/>
      <c r="AB73" s="17"/>
      <c r="AC73" s="237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</row>
    <row r="74" spans="1:82" s="83" customFormat="1" x14ac:dyDescent="0.25">
      <c r="A74" s="11">
        <v>4</v>
      </c>
      <c r="B74" s="11">
        <v>65</v>
      </c>
      <c r="C74" s="25" t="s">
        <v>221</v>
      </c>
      <c r="D74" s="200" t="s">
        <v>222</v>
      </c>
      <c r="E74" s="21" t="s">
        <v>128</v>
      </c>
      <c r="F74" s="12"/>
      <c r="G74" s="12"/>
      <c r="H74" s="12"/>
      <c r="I74" s="13"/>
      <c r="J74" s="14">
        <v>0</v>
      </c>
      <c r="K74" s="14">
        <v>0</v>
      </c>
      <c r="L74" s="140">
        <v>120</v>
      </c>
      <c r="M74" s="140"/>
      <c r="N74" s="140">
        <v>100</v>
      </c>
      <c r="O74" s="140">
        <v>478</v>
      </c>
      <c r="P74" s="140">
        <v>250</v>
      </c>
      <c r="Q74" s="140"/>
      <c r="R74" s="140">
        <v>6</v>
      </c>
      <c r="S74" s="140">
        <v>1800</v>
      </c>
      <c r="T74" s="140">
        <f t="shared" si="2"/>
        <v>2754</v>
      </c>
      <c r="U74" s="16">
        <f t="shared" si="3"/>
        <v>0</v>
      </c>
      <c r="V74" s="16">
        <f t="shared" si="4"/>
        <v>0</v>
      </c>
      <c r="W74" s="158" t="s">
        <v>34</v>
      </c>
      <c r="X74" s="12"/>
      <c r="Y74" s="142"/>
      <c r="Z74" s="142"/>
      <c r="AA74" s="142"/>
      <c r="AB74" s="17"/>
      <c r="AC74" s="237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</row>
    <row r="75" spans="1:82" s="83" customFormat="1" x14ac:dyDescent="0.25">
      <c r="A75" s="11">
        <v>4</v>
      </c>
      <c r="B75" s="11">
        <v>66</v>
      </c>
      <c r="C75" s="25" t="s">
        <v>223</v>
      </c>
      <c r="D75" s="200" t="s">
        <v>200</v>
      </c>
      <c r="E75" s="21" t="s">
        <v>128</v>
      </c>
      <c r="F75" s="12"/>
      <c r="G75" s="12"/>
      <c r="H75" s="12"/>
      <c r="I75" s="13"/>
      <c r="J75" s="14">
        <v>0</v>
      </c>
      <c r="K75" s="14">
        <v>0</v>
      </c>
      <c r="L75" s="140">
        <v>200</v>
      </c>
      <c r="M75" s="140"/>
      <c r="N75" s="140"/>
      <c r="O75" s="140"/>
      <c r="P75" s="140"/>
      <c r="Q75" s="140">
        <v>80</v>
      </c>
      <c r="R75" s="140">
        <v>3</v>
      </c>
      <c r="S75" s="140">
        <v>50</v>
      </c>
      <c r="T75" s="140">
        <f t="shared" ref="T75:T108" si="5">SUM(L75:S75)</f>
        <v>333</v>
      </c>
      <c r="U75" s="16">
        <f t="shared" si="3"/>
        <v>0</v>
      </c>
      <c r="V75" s="16">
        <f t="shared" si="4"/>
        <v>0</v>
      </c>
      <c r="W75" s="158" t="s">
        <v>34</v>
      </c>
      <c r="X75" s="12"/>
      <c r="Y75" s="142"/>
      <c r="Z75" s="142"/>
      <c r="AA75" s="142"/>
      <c r="AB75" s="17"/>
      <c r="AC75" s="237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</row>
    <row r="76" spans="1:82" s="83" customFormat="1" x14ac:dyDescent="0.25">
      <c r="A76" s="11">
        <v>4</v>
      </c>
      <c r="B76" s="11">
        <v>67</v>
      </c>
      <c r="C76" s="25" t="s">
        <v>224</v>
      </c>
      <c r="D76" s="200" t="s">
        <v>225</v>
      </c>
      <c r="E76" s="21" t="s">
        <v>30</v>
      </c>
      <c r="F76" s="12"/>
      <c r="G76" s="12"/>
      <c r="H76" s="12"/>
      <c r="I76" s="13"/>
      <c r="J76" s="14">
        <v>0</v>
      </c>
      <c r="K76" s="14">
        <v>0</v>
      </c>
      <c r="L76" s="140">
        <v>150</v>
      </c>
      <c r="M76" s="140">
        <v>16</v>
      </c>
      <c r="N76" s="140">
        <v>600</v>
      </c>
      <c r="O76" s="140">
        <v>858</v>
      </c>
      <c r="P76" s="140">
        <v>200</v>
      </c>
      <c r="Q76" s="140"/>
      <c r="R76" s="140"/>
      <c r="S76" s="140">
        <v>50</v>
      </c>
      <c r="T76" s="140">
        <f t="shared" si="5"/>
        <v>1874</v>
      </c>
      <c r="U76" s="16">
        <f t="shared" si="3"/>
        <v>0</v>
      </c>
      <c r="V76" s="16">
        <f t="shared" si="4"/>
        <v>0</v>
      </c>
      <c r="W76" s="158" t="s">
        <v>34</v>
      </c>
      <c r="X76" s="12"/>
      <c r="Y76" s="142"/>
      <c r="Z76" s="142"/>
      <c r="AA76" s="142"/>
      <c r="AB76" s="17"/>
      <c r="AC76" s="237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</row>
    <row r="77" spans="1:82" s="83" customFormat="1" x14ac:dyDescent="0.25">
      <c r="A77" s="11">
        <v>4</v>
      </c>
      <c r="B77" s="11">
        <v>68</v>
      </c>
      <c r="C77" s="25" t="s">
        <v>226</v>
      </c>
      <c r="D77" s="200"/>
      <c r="E77" s="21" t="s">
        <v>30</v>
      </c>
      <c r="F77" s="12"/>
      <c r="G77" s="12"/>
      <c r="H77" s="12"/>
      <c r="I77" s="13"/>
      <c r="J77" s="14">
        <v>0</v>
      </c>
      <c r="K77" s="14">
        <v>0</v>
      </c>
      <c r="L77" s="140"/>
      <c r="M77" s="140"/>
      <c r="N77" s="140"/>
      <c r="O77" s="140"/>
      <c r="P77" s="140"/>
      <c r="Q77" s="140"/>
      <c r="R77" s="140"/>
      <c r="S77" s="140">
        <v>100</v>
      </c>
      <c r="T77" s="140">
        <f t="shared" si="5"/>
        <v>100</v>
      </c>
      <c r="U77" s="16">
        <f t="shared" si="3"/>
        <v>0</v>
      </c>
      <c r="V77" s="16">
        <f t="shared" si="4"/>
        <v>0</v>
      </c>
      <c r="W77" s="158" t="s">
        <v>34</v>
      </c>
      <c r="X77" s="12"/>
      <c r="Y77" s="142"/>
      <c r="Z77" s="142"/>
      <c r="AA77" s="142"/>
      <c r="AB77" s="17"/>
      <c r="AC77" s="237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</row>
    <row r="78" spans="1:82" s="83" customFormat="1" x14ac:dyDescent="0.25">
      <c r="A78" s="11">
        <v>4</v>
      </c>
      <c r="B78" s="11">
        <v>69</v>
      </c>
      <c r="C78" s="25" t="s">
        <v>227</v>
      </c>
      <c r="D78" s="200" t="s">
        <v>228</v>
      </c>
      <c r="E78" s="21" t="s">
        <v>30</v>
      </c>
      <c r="F78" s="12"/>
      <c r="G78" s="12"/>
      <c r="H78" s="12"/>
      <c r="I78" s="13"/>
      <c r="J78" s="14">
        <v>0</v>
      </c>
      <c r="K78" s="14">
        <v>0</v>
      </c>
      <c r="L78" s="140">
        <v>30</v>
      </c>
      <c r="M78" s="140"/>
      <c r="N78" s="140"/>
      <c r="O78" s="140">
        <v>9</v>
      </c>
      <c r="P78" s="140">
        <v>50</v>
      </c>
      <c r="Q78" s="140">
        <v>30</v>
      </c>
      <c r="R78" s="140"/>
      <c r="S78" s="140">
        <v>50</v>
      </c>
      <c r="T78" s="140">
        <f t="shared" si="5"/>
        <v>169</v>
      </c>
      <c r="U78" s="16">
        <f t="shared" si="3"/>
        <v>0</v>
      </c>
      <c r="V78" s="16">
        <f t="shared" si="4"/>
        <v>0</v>
      </c>
      <c r="W78" s="158" t="s">
        <v>34</v>
      </c>
      <c r="X78" s="12"/>
      <c r="Y78" s="142"/>
      <c r="Z78" s="142"/>
      <c r="AA78" s="142"/>
      <c r="AB78" s="17"/>
      <c r="AC78" s="237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</row>
    <row r="79" spans="1:82" s="83" customFormat="1" x14ac:dyDescent="0.25">
      <c r="A79" s="11">
        <v>4</v>
      </c>
      <c r="B79" s="11">
        <v>70</v>
      </c>
      <c r="C79" s="25" t="s">
        <v>229</v>
      </c>
      <c r="D79" s="200" t="s">
        <v>230</v>
      </c>
      <c r="E79" s="21" t="s">
        <v>30</v>
      </c>
      <c r="F79" s="12"/>
      <c r="G79" s="12"/>
      <c r="H79" s="12"/>
      <c r="I79" s="13"/>
      <c r="J79" s="14">
        <v>0</v>
      </c>
      <c r="K79" s="14">
        <v>0</v>
      </c>
      <c r="L79" s="140"/>
      <c r="M79" s="140"/>
      <c r="N79" s="140">
        <v>100</v>
      </c>
      <c r="O79" s="140">
        <v>2395</v>
      </c>
      <c r="P79" s="140">
        <v>600</v>
      </c>
      <c r="Q79" s="140">
        <v>10</v>
      </c>
      <c r="R79" s="140">
        <v>25</v>
      </c>
      <c r="S79" s="140"/>
      <c r="T79" s="140">
        <f t="shared" si="5"/>
        <v>3130</v>
      </c>
      <c r="U79" s="16">
        <f t="shared" si="3"/>
        <v>0</v>
      </c>
      <c r="V79" s="16">
        <f t="shared" si="4"/>
        <v>0</v>
      </c>
      <c r="W79" s="158" t="s">
        <v>34</v>
      </c>
      <c r="X79" s="12"/>
      <c r="Y79" s="142"/>
      <c r="Z79" s="142"/>
      <c r="AA79" s="142"/>
      <c r="AB79" s="17"/>
      <c r="AC79" s="237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</row>
    <row r="80" spans="1:82" s="83" customFormat="1" x14ac:dyDescent="0.25">
      <c r="A80" s="11">
        <v>4</v>
      </c>
      <c r="B80" s="11">
        <v>71</v>
      </c>
      <c r="C80" s="25" t="s">
        <v>231</v>
      </c>
      <c r="D80" s="200" t="s">
        <v>230</v>
      </c>
      <c r="E80" s="21" t="s">
        <v>30</v>
      </c>
      <c r="F80" s="12"/>
      <c r="G80" s="12"/>
      <c r="H80" s="12"/>
      <c r="I80" s="13"/>
      <c r="J80" s="14">
        <v>0</v>
      </c>
      <c r="K80" s="14">
        <v>0</v>
      </c>
      <c r="L80" s="140"/>
      <c r="M80" s="140"/>
      <c r="N80" s="140"/>
      <c r="O80" s="140"/>
      <c r="P80" s="140"/>
      <c r="Q80" s="140">
        <v>60</v>
      </c>
      <c r="R80" s="140"/>
      <c r="S80" s="140"/>
      <c r="T80" s="140">
        <f t="shared" si="5"/>
        <v>60</v>
      </c>
      <c r="U80" s="16">
        <f t="shared" si="3"/>
        <v>0</v>
      </c>
      <c r="V80" s="16">
        <f t="shared" si="4"/>
        <v>0</v>
      </c>
      <c r="W80" s="158" t="s">
        <v>34</v>
      </c>
      <c r="X80" s="12"/>
      <c r="Y80" s="142"/>
      <c r="Z80" s="142"/>
      <c r="AA80" s="142"/>
      <c r="AB80" s="17"/>
      <c r="AC80" s="237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</row>
    <row r="81" spans="1:82" s="83" customFormat="1" x14ac:dyDescent="0.25">
      <c r="A81" s="11">
        <v>4</v>
      </c>
      <c r="B81" s="11">
        <v>72</v>
      </c>
      <c r="C81" s="25" t="s">
        <v>232</v>
      </c>
      <c r="D81" s="200" t="s">
        <v>203</v>
      </c>
      <c r="E81" s="21" t="s">
        <v>128</v>
      </c>
      <c r="F81" s="12"/>
      <c r="G81" s="12"/>
      <c r="H81" s="12"/>
      <c r="I81" s="13"/>
      <c r="J81" s="14">
        <v>0</v>
      </c>
      <c r="K81" s="14">
        <v>0</v>
      </c>
      <c r="L81" s="140"/>
      <c r="M81" s="140">
        <v>1200</v>
      </c>
      <c r="N81" s="140"/>
      <c r="O81" s="140"/>
      <c r="P81" s="140">
        <v>1000</v>
      </c>
      <c r="Q81" s="140">
        <v>200</v>
      </c>
      <c r="R81" s="140"/>
      <c r="S81" s="140">
        <v>1200</v>
      </c>
      <c r="T81" s="140">
        <f t="shared" si="5"/>
        <v>3600</v>
      </c>
      <c r="U81" s="16">
        <f t="shared" si="3"/>
        <v>0</v>
      </c>
      <c r="V81" s="16">
        <f t="shared" si="4"/>
        <v>0</v>
      </c>
      <c r="W81" s="158" t="s">
        <v>34</v>
      </c>
      <c r="X81" s="12"/>
      <c r="Y81" s="142"/>
      <c r="Z81" s="142"/>
      <c r="AA81" s="142"/>
      <c r="AB81" s="17"/>
      <c r="AC81" s="237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</row>
    <row r="82" spans="1:82" s="83" customFormat="1" x14ac:dyDescent="0.25">
      <c r="A82" s="11">
        <v>4</v>
      </c>
      <c r="B82" s="11">
        <v>73</v>
      </c>
      <c r="C82" s="25" t="s">
        <v>233</v>
      </c>
      <c r="D82" s="200" t="s">
        <v>203</v>
      </c>
      <c r="E82" s="21" t="s">
        <v>128</v>
      </c>
      <c r="F82" s="12"/>
      <c r="G82" s="12"/>
      <c r="H82" s="12"/>
      <c r="I82" s="13"/>
      <c r="J82" s="14">
        <v>0</v>
      </c>
      <c r="K82" s="14">
        <v>0</v>
      </c>
      <c r="L82" s="140"/>
      <c r="M82" s="140">
        <v>1200</v>
      </c>
      <c r="N82" s="140"/>
      <c r="O82" s="140"/>
      <c r="P82" s="140">
        <v>1000</v>
      </c>
      <c r="Q82" s="140"/>
      <c r="R82" s="140"/>
      <c r="S82" s="140">
        <v>1200</v>
      </c>
      <c r="T82" s="140">
        <f t="shared" si="5"/>
        <v>3400</v>
      </c>
      <c r="U82" s="16">
        <f t="shared" si="3"/>
        <v>0</v>
      </c>
      <c r="V82" s="16">
        <f t="shared" si="4"/>
        <v>0</v>
      </c>
      <c r="W82" s="158" t="s">
        <v>34</v>
      </c>
      <c r="X82" s="12"/>
      <c r="Y82" s="142"/>
      <c r="Z82" s="142"/>
      <c r="AA82" s="142"/>
      <c r="AB82" s="17"/>
      <c r="AC82" s="237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</row>
    <row r="83" spans="1:82" s="83" customFormat="1" x14ac:dyDescent="0.25">
      <c r="A83" s="11">
        <v>4</v>
      </c>
      <c r="B83" s="11">
        <v>74</v>
      </c>
      <c r="C83" s="25" t="s">
        <v>234</v>
      </c>
      <c r="D83" s="200" t="s">
        <v>203</v>
      </c>
      <c r="E83" s="21" t="s">
        <v>128</v>
      </c>
      <c r="F83" s="12"/>
      <c r="G83" s="12"/>
      <c r="H83" s="12"/>
      <c r="I83" s="13"/>
      <c r="J83" s="14">
        <v>0</v>
      </c>
      <c r="K83" s="14">
        <v>0</v>
      </c>
      <c r="L83" s="140"/>
      <c r="M83" s="140"/>
      <c r="N83" s="140"/>
      <c r="O83" s="140"/>
      <c r="P83" s="140">
        <v>300</v>
      </c>
      <c r="Q83" s="140"/>
      <c r="R83" s="140"/>
      <c r="S83" s="140">
        <v>10</v>
      </c>
      <c r="T83" s="140">
        <f t="shared" si="5"/>
        <v>310</v>
      </c>
      <c r="U83" s="16">
        <f t="shared" si="3"/>
        <v>0</v>
      </c>
      <c r="V83" s="16">
        <f t="shared" si="4"/>
        <v>0</v>
      </c>
      <c r="W83" s="158" t="s">
        <v>34</v>
      </c>
      <c r="X83" s="12"/>
      <c r="Y83" s="142"/>
      <c r="Z83" s="142"/>
      <c r="AA83" s="142"/>
      <c r="AB83" s="17"/>
      <c r="AC83" s="237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1"/>
      <c r="BR83" s="141"/>
      <c r="BS83" s="141"/>
      <c r="BT83" s="141"/>
      <c r="BU83" s="141"/>
      <c r="BV83" s="141"/>
      <c r="BW83" s="141"/>
      <c r="BX83" s="141"/>
      <c r="BY83" s="141"/>
      <c r="BZ83" s="141"/>
      <c r="CA83" s="141"/>
      <c r="CB83" s="141"/>
      <c r="CC83" s="141"/>
      <c r="CD83" s="141"/>
    </row>
    <row r="84" spans="1:82" s="83" customFormat="1" x14ac:dyDescent="0.25">
      <c r="A84" s="11">
        <v>4</v>
      </c>
      <c r="B84" s="11">
        <v>75</v>
      </c>
      <c r="C84" s="25" t="s">
        <v>235</v>
      </c>
      <c r="D84" s="200" t="s">
        <v>203</v>
      </c>
      <c r="E84" s="21" t="s">
        <v>128</v>
      </c>
      <c r="F84" s="12"/>
      <c r="G84" s="12"/>
      <c r="H84" s="12"/>
      <c r="I84" s="13"/>
      <c r="J84" s="14">
        <v>0</v>
      </c>
      <c r="K84" s="14">
        <v>0</v>
      </c>
      <c r="L84" s="140"/>
      <c r="M84" s="140"/>
      <c r="N84" s="140"/>
      <c r="O84" s="140"/>
      <c r="P84" s="140">
        <v>2000</v>
      </c>
      <c r="Q84" s="140"/>
      <c r="R84" s="140"/>
      <c r="S84" s="140">
        <v>24</v>
      </c>
      <c r="T84" s="140">
        <f t="shared" si="5"/>
        <v>2024</v>
      </c>
      <c r="U84" s="16">
        <f t="shared" si="3"/>
        <v>0</v>
      </c>
      <c r="V84" s="16">
        <f t="shared" si="4"/>
        <v>0</v>
      </c>
      <c r="W84" s="158" t="s">
        <v>34</v>
      </c>
      <c r="X84" s="12"/>
      <c r="Y84" s="142"/>
      <c r="Z84" s="142"/>
      <c r="AA84" s="142"/>
      <c r="AB84" s="17"/>
      <c r="AC84" s="237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  <c r="BI84" s="141"/>
      <c r="BJ84" s="141"/>
      <c r="BK84" s="141"/>
      <c r="BL84" s="141"/>
      <c r="BM84" s="141"/>
      <c r="BN84" s="141"/>
      <c r="BO84" s="141"/>
      <c r="BP84" s="141"/>
      <c r="BQ84" s="141"/>
      <c r="BR84" s="141"/>
      <c r="BS84" s="141"/>
      <c r="BT84" s="141"/>
      <c r="BU84" s="141"/>
      <c r="BV84" s="141"/>
      <c r="BW84" s="141"/>
      <c r="BX84" s="141"/>
      <c r="BY84" s="141"/>
      <c r="BZ84" s="141"/>
      <c r="CA84" s="141"/>
      <c r="CB84" s="141"/>
      <c r="CC84" s="141"/>
      <c r="CD84" s="141"/>
    </row>
    <row r="85" spans="1:82" s="83" customFormat="1" x14ac:dyDescent="0.25">
      <c r="A85" s="11">
        <v>4</v>
      </c>
      <c r="B85" s="11">
        <v>76</v>
      </c>
      <c r="C85" s="25" t="s">
        <v>236</v>
      </c>
      <c r="D85" s="200" t="s">
        <v>237</v>
      </c>
      <c r="E85" s="21" t="s">
        <v>128</v>
      </c>
      <c r="F85" s="12"/>
      <c r="G85" s="12"/>
      <c r="H85" s="12"/>
      <c r="I85" s="13"/>
      <c r="J85" s="14">
        <v>0</v>
      </c>
      <c r="K85" s="14">
        <v>0</v>
      </c>
      <c r="L85" s="140">
        <v>100</v>
      </c>
      <c r="M85" s="140"/>
      <c r="N85" s="140">
        <v>5</v>
      </c>
      <c r="O85" s="140"/>
      <c r="P85" s="140"/>
      <c r="Q85" s="140"/>
      <c r="R85" s="140">
        <v>2</v>
      </c>
      <c r="S85" s="140">
        <v>50</v>
      </c>
      <c r="T85" s="140">
        <f t="shared" si="5"/>
        <v>157</v>
      </c>
      <c r="U85" s="16">
        <f t="shared" si="3"/>
        <v>0</v>
      </c>
      <c r="V85" s="16">
        <f t="shared" si="4"/>
        <v>0</v>
      </c>
      <c r="W85" s="158" t="s">
        <v>34</v>
      </c>
      <c r="X85" s="12"/>
      <c r="Y85" s="142"/>
      <c r="Z85" s="142"/>
      <c r="AA85" s="142"/>
      <c r="AB85" s="17"/>
      <c r="AC85" s="237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1"/>
      <c r="BR85" s="141"/>
      <c r="BS85" s="141"/>
      <c r="BT85" s="141"/>
      <c r="BU85" s="141"/>
      <c r="BV85" s="141"/>
      <c r="BW85" s="141"/>
      <c r="BX85" s="141"/>
      <c r="BY85" s="141"/>
      <c r="BZ85" s="141"/>
      <c r="CA85" s="141"/>
      <c r="CB85" s="141"/>
      <c r="CC85" s="141"/>
      <c r="CD85" s="141"/>
    </row>
    <row r="86" spans="1:82" s="83" customFormat="1" x14ac:dyDescent="0.25">
      <c r="A86" s="11">
        <v>4</v>
      </c>
      <c r="B86" s="11">
        <v>77</v>
      </c>
      <c r="C86" s="25" t="s">
        <v>238</v>
      </c>
      <c r="D86" s="200" t="s">
        <v>203</v>
      </c>
      <c r="E86" s="21" t="s">
        <v>30</v>
      </c>
      <c r="F86" s="12"/>
      <c r="G86" s="12"/>
      <c r="H86" s="12"/>
      <c r="I86" s="13"/>
      <c r="J86" s="14">
        <v>0</v>
      </c>
      <c r="K86" s="14">
        <v>0</v>
      </c>
      <c r="L86" s="140"/>
      <c r="M86" s="140"/>
      <c r="N86" s="140"/>
      <c r="O86" s="140"/>
      <c r="P86" s="140">
        <v>250</v>
      </c>
      <c r="Q86" s="140"/>
      <c r="R86" s="140"/>
      <c r="S86" s="140">
        <v>20</v>
      </c>
      <c r="T86" s="140">
        <f t="shared" si="5"/>
        <v>270</v>
      </c>
      <c r="U86" s="16">
        <f t="shared" si="3"/>
        <v>0</v>
      </c>
      <c r="V86" s="16">
        <f t="shared" si="4"/>
        <v>0</v>
      </c>
      <c r="W86" s="158" t="s">
        <v>34</v>
      </c>
      <c r="X86" s="12"/>
      <c r="Y86" s="142"/>
      <c r="Z86" s="142"/>
      <c r="AA86" s="142"/>
      <c r="AB86" s="17"/>
      <c r="AC86" s="237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  <c r="BI86" s="141"/>
      <c r="BJ86" s="141"/>
      <c r="BK86" s="141"/>
      <c r="BL86" s="141"/>
      <c r="BM86" s="141"/>
      <c r="BN86" s="141"/>
      <c r="BO86" s="141"/>
      <c r="BP86" s="141"/>
      <c r="BQ86" s="141"/>
      <c r="BR86" s="141"/>
      <c r="BS86" s="141"/>
      <c r="BT86" s="141"/>
      <c r="BU86" s="141"/>
      <c r="BV86" s="141"/>
      <c r="BW86" s="141"/>
      <c r="BX86" s="141"/>
      <c r="BY86" s="141"/>
      <c r="BZ86" s="141"/>
      <c r="CA86" s="141"/>
      <c r="CB86" s="141"/>
      <c r="CC86" s="141"/>
      <c r="CD86" s="141"/>
    </row>
    <row r="87" spans="1:82" s="83" customFormat="1" x14ac:dyDescent="0.25">
      <c r="A87" s="11">
        <v>4</v>
      </c>
      <c r="B87" s="11">
        <v>78</v>
      </c>
      <c r="C87" s="25" t="s">
        <v>239</v>
      </c>
      <c r="D87" s="200"/>
      <c r="E87" s="21" t="s">
        <v>30</v>
      </c>
      <c r="F87" s="12"/>
      <c r="G87" s="12"/>
      <c r="H87" s="12"/>
      <c r="I87" s="13"/>
      <c r="J87" s="14">
        <v>0</v>
      </c>
      <c r="K87" s="14">
        <v>0</v>
      </c>
      <c r="L87" s="140"/>
      <c r="M87" s="140"/>
      <c r="N87" s="140"/>
      <c r="O87" s="140"/>
      <c r="P87" s="140"/>
      <c r="Q87" s="140">
        <v>200</v>
      </c>
      <c r="R87" s="140"/>
      <c r="S87" s="140">
        <v>10</v>
      </c>
      <c r="T87" s="140">
        <f t="shared" si="5"/>
        <v>210</v>
      </c>
      <c r="U87" s="16">
        <f t="shared" si="3"/>
        <v>0</v>
      </c>
      <c r="V87" s="16">
        <f t="shared" si="4"/>
        <v>0</v>
      </c>
      <c r="W87" s="158" t="s">
        <v>34</v>
      </c>
      <c r="X87" s="12"/>
      <c r="Y87" s="142"/>
      <c r="Z87" s="142"/>
      <c r="AA87" s="142"/>
      <c r="AB87" s="17"/>
      <c r="AC87" s="237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141"/>
      <c r="AV87" s="141"/>
      <c r="AW87" s="141"/>
      <c r="AX87" s="141"/>
      <c r="AY87" s="141"/>
      <c r="AZ87" s="141"/>
      <c r="BA87" s="141"/>
      <c r="BB87" s="141"/>
      <c r="BC87" s="141"/>
      <c r="BD87" s="141"/>
      <c r="BE87" s="141"/>
      <c r="BF87" s="141"/>
      <c r="BG87" s="141"/>
      <c r="BH87" s="141"/>
      <c r="BI87" s="141"/>
      <c r="BJ87" s="141"/>
      <c r="BK87" s="141"/>
      <c r="BL87" s="141"/>
      <c r="BM87" s="141"/>
      <c r="BN87" s="141"/>
      <c r="BO87" s="141"/>
      <c r="BP87" s="141"/>
      <c r="BQ87" s="141"/>
      <c r="BR87" s="141"/>
      <c r="BS87" s="141"/>
      <c r="BT87" s="141"/>
      <c r="BU87" s="141"/>
      <c r="BV87" s="141"/>
      <c r="BW87" s="141"/>
      <c r="BX87" s="141"/>
      <c r="BY87" s="141"/>
      <c r="BZ87" s="141"/>
      <c r="CA87" s="141"/>
      <c r="CB87" s="141"/>
      <c r="CC87" s="141"/>
      <c r="CD87" s="141"/>
    </row>
    <row r="88" spans="1:82" s="83" customFormat="1" x14ac:dyDescent="0.25">
      <c r="A88" s="11">
        <v>4</v>
      </c>
      <c r="B88" s="11">
        <v>79</v>
      </c>
      <c r="C88" s="25" t="s">
        <v>240</v>
      </c>
      <c r="D88" s="200"/>
      <c r="E88" s="21" t="s">
        <v>30</v>
      </c>
      <c r="F88" s="12"/>
      <c r="G88" s="12"/>
      <c r="H88" s="12"/>
      <c r="I88" s="13"/>
      <c r="J88" s="14">
        <v>0</v>
      </c>
      <c r="K88" s="14">
        <v>0</v>
      </c>
      <c r="L88" s="140"/>
      <c r="M88" s="140"/>
      <c r="N88" s="140"/>
      <c r="O88" s="140"/>
      <c r="P88" s="140"/>
      <c r="Q88" s="140"/>
      <c r="R88" s="140"/>
      <c r="S88" s="140">
        <v>10</v>
      </c>
      <c r="T88" s="140">
        <f t="shared" si="5"/>
        <v>10</v>
      </c>
      <c r="U88" s="16">
        <f t="shared" si="3"/>
        <v>0</v>
      </c>
      <c r="V88" s="16">
        <f t="shared" si="4"/>
        <v>0</v>
      </c>
      <c r="W88" s="158" t="s">
        <v>34</v>
      </c>
      <c r="X88" s="12"/>
      <c r="Y88" s="142"/>
      <c r="Z88" s="142"/>
      <c r="AA88" s="142"/>
      <c r="AB88" s="17"/>
      <c r="AC88" s="237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141"/>
      <c r="AV88" s="141"/>
      <c r="AW88" s="141"/>
      <c r="AX88" s="141"/>
      <c r="AY88" s="141"/>
      <c r="AZ88" s="141"/>
      <c r="BA88" s="141"/>
      <c r="BB88" s="141"/>
      <c r="BC88" s="141"/>
      <c r="BD88" s="141"/>
      <c r="BE88" s="141"/>
      <c r="BF88" s="141"/>
      <c r="BG88" s="141"/>
      <c r="BH88" s="141"/>
      <c r="BI88" s="141"/>
      <c r="BJ88" s="141"/>
      <c r="BK88" s="141"/>
      <c r="BL88" s="141"/>
      <c r="BM88" s="141"/>
      <c r="BN88" s="141"/>
      <c r="BO88" s="141"/>
      <c r="BP88" s="141"/>
      <c r="BQ88" s="141"/>
      <c r="BR88" s="141"/>
      <c r="BS88" s="141"/>
      <c r="BT88" s="141"/>
      <c r="BU88" s="141"/>
      <c r="BV88" s="141"/>
      <c r="BW88" s="141"/>
      <c r="BX88" s="141"/>
      <c r="BY88" s="141"/>
      <c r="BZ88" s="141"/>
      <c r="CA88" s="141"/>
      <c r="CB88" s="141"/>
      <c r="CC88" s="141"/>
      <c r="CD88" s="141"/>
    </row>
    <row r="89" spans="1:82" s="83" customFormat="1" x14ac:dyDescent="0.25">
      <c r="A89" s="11">
        <v>4</v>
      </c>
      <c r="B89" s="11">
        <v>80</v>
      </c>
      <c r="C89" s="25" t="s">
        <v>241</v>
      </c>
      <c r="D89" s="200"/>
      <c r="E89" s="21" t="s">
        <v>30</v>
      </c>
      <c r="F89" s="12"/>
      <c r="G89" s="12"/>
      <c r="H89" s="12"/>
      <c r="I89" s="13"/>
      <c r="J89" s="14">
        <v>0</v>
      </c>
      <c r="K89" s="14">
        <v>0</v>
      </c>
      <c r="L89" s="140">
        <v>330</v>
      </c>
      <c r="M89" s="140">
        <v>20</v>
      </c>
      <c r="N89" s="140"/>
      <c r="O89" s="140"/>
      <c r="P89" s="140"/>
      <c r="Q89" s="140"/>
      <c r="R89" s="140">
        <v>44</v>
      </c>
      <c r="S89" s="140">
        <v>300</v>
      </c>
      <c r="T89" s="140">
        <f t="shared" si="5"/>
        <v>694</v>
      </c>
      <c r="U89" s="16">
        <f t="shared" si="3"/>
        <v>0</v>
      </c>
      <c r="V89" s="16">
        <f t="shared" si="4"/>
        <v>0</v>
      </c>
      <c r="W89" s="158" t="s">
        <v>34</v>
      </c>
      <c r="X89" s="12"/>
      <c r="Y89" s="142"/>
      <c r="Z89" s="142"/>
      <c r="AA89" s="142"/>
      <c r="AB89" s="17"/>
      <c r="AC89" s="237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1"/>
      <c r="BR89" s="141"/>
      <c r="BS89" s="141"/>
      <c r="BT89" s="141"/>
      <c r="BU89" s="141"/>
      <c r="BV89" s="141"/>
      <c r="BW89" s="141"/>
      <c r="BX89" s="141"/>
      <c r="BY89" s="141"/>
      <c r="BZ89" s="141"/>
      <c r="CA89" s="141"/>
      <c r="CB89" s="141"/>
      <c r="CC89" s="141"/>
      <c r="CD89" s="141"/>
    </row>
    <row r="90" spans="1:82" s="83" customFormat="1" x14ac:dyDescent="0.25">
      <c r="A90" s="11">
        <v>4</v>
      </c>
      <c r="B90" s="11">
        <v>81</v>
      </c>
      <c r="C90" s="25" t="s">
        <v>242</v>
      </c>
      <c r="D90" s="200"/>
      <c r="E90" s="21" t="s">
        <v>30</v>
      </c>
      <c r="F90" s="12"/>
      <c r="G90" s="12"/>
      <c r="H90" s="12"/>
      <c r="I90" s="13"/>
      <c r="J90" s="14">
        <v>0</v>
      </c>
      <c r="K90" s="14">
        <v>0</v>
      </c>
      <c r="L90" s="140">
        <v>20</v>
      </c>
      <c r="M90" s="140">
        <v>20</v>
      </c>
      <c r="N90" s="140">
        <v>30</v>
      </c>
      <c r="O90" s="140"/>
      <c r="P90" s="140"/>
      <c r="Q90" s="140"/>
      <c r="R90" s="140"/>
      <c r="S90" s="140">
        <v>300</v>
      </c>
      <c r="T90" s="140">
        <f t="shared" si="5"/>
        <v>370</v>
      </c>
      <c r="U90" s="16">
        <f t="shared" si="3"/>
        <v>0</v>
      </c>
      <c r="V90" s="16">
        <f t="shared" si="4"/>
        <v>0</v>
      </c>
      <c r="W90" s="158"/>
      <c r="X90" s="12"/>
      <c r="Y90" s="142"/>
      <c r="Z90" s="142"/>
      <c r="AA90" s="142"/>
      <c r="AB90" s="17"/>
      <c r="AC90" s="237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141"/>
      <c r="AV90" s="141"/>
      <c r="AW90" s="141"/>
      <c r="AX90" s="141"/>
      <c r="AY90" s="141"/>
      <c r="AZ90" s="141"/>
      <c r="BA90" s="141"/>
      <c r="BB90" s="141"/>
      <c r="BC90" s="141"/>
      <c r="BD90" s="141"/>
      <c r="BE90" s="141"/>
      <c r="BF90" s="141"/>
      <c r="BG90" s="141"/>
      <c r="BH90" s="141"/>
      <c r="BI90" s="141"/>
      <c r="BJ90" s="141"/>
      <c r="BK90" s="141"/>
      <c r="BL90" s="141"/>
      <c r="BM90" s="141"/>
      <c r="BN90" s="141"/>
      <c r="BO90" s="141"/>
      <c r="BP90" s="141"/>
      <c r="BQ90" s="141"/>
      <c r="BR90" s="141"/>
      <c r="BS90" s="141"/>
      <c r="BT90" s="141"/>
      <c r="BU90" s="141"/>
      <c r="BV90" s="141"/>
      <c r="BW90" s="141"/>
      <c r="BX90" s="141"/>
      <c r="BY90" s="141"/>
      <c r="BZ90" s="141"/>
      <c r="CA90" s="141"/>
      <c r="CB90" s="141"/>
      <c r="CC90" s="141"/>
      <c r="CD90" s="141"/>
    </row>
    <row r="91" spans="1:82" s="83" customFormat="1" x14ac:dyDescent="0.25">
      <c r="A91" s="11">
        <v>4</v>
      </c>
      <c r="B91" s="11">
        <v>82</v>
      </c>
      <c r="C91" s="25" t="s">
        <v>243</v>
      </c>
      <c r="D91" s="200"/>
      <c r="E91" s="21" t="s">
        <v>30</v>
      </c>
      <c r="F91" s="12"/>
      <c r="G91" s="12"/>
      <c r="H91" s="12"/>
      <c r="I91" s="13"/>
      <c r="J91" s="14">
        <v>0</v>
      </c>
      <c r="K91" s="14">
        <v>0</v>
      </c>
      <c r="L91" s="140"/>
      <c r="M91" s="140"/>
      <c r="N91" s="140"/>
      <c r="O91" s="140"/>
      <c r="P91" s="140"/>
      <c r="Q91" s="140">
        <v>15</v>
      </c>
      <c r="R91" s="140"/>
      <c r="S91" s="140">
        <v>20</v>
      </c>
      <c r="T91" s="140">
        <f t="shared" si="5"/>
        <v>35</v>
      </c>
      <c r="U91" s="16">
        <f t="shared" ref="U91:U108" si="6">J91*T91</f>
        <v>0</v>
      </c>
      <c r="V91" s="16">
        <f t="shared" ref="V91:V108" si="7">K91*T91</f>
        <v>0</v>
      </c>
      <c r="W91" s="158" t="s">
        <v>34</v>
      </c>
      <c r="X91" s="12"/>
      <c r="Y91" s="142"/>
      <c r="Z91" s="142"/>
      <c r="AA91" s="142"/>
      <c r="AB91" s="17"/>
      <c r="AC91" s="237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  <c r="BJ91" s="141"/>
      <c r="BK91" s="141"/>
      <c r="BL91" s="141"/>
      <c r="BM91" s="141"/>
      <c r="BN91" s="141"/>
      <c r="BO91" s="141"/>
      <c r="BP91" s="141"/>
      <c r="BQ91" s="141"/>
      <c r="BR91" s="141"/>
      <c r="BS91" s="141"/>
      <c r="BT91" s="141"/>
      <c r="BU91" s="141"/>
      <c r="BV91" s="141"/>
      <c r="BW91" s="141"/>
      <c r="BX91" s="141"/>
      <c r="BY91" s="141"/>
      <c r="BZ91" s="141"/>
      <c r="CA91" s="141"/>
      <c r="CB91" s="141"/>
      <c r="CC91" s="141"/>
      <c r="CD91" s="141"/>
    </row>
    <row r="92" spans="1:82" s="83" customFormat="1" x14ac:dyDescent="0.25">
      <c r="A92" s="11">
        <v>4</v>
      </c>
      <c r="B92" s="11">
        <v>83</v>
      </c>
      <c r="C92" s="25" t="s">
        <v>244</v>
      </c>
      <c r="D92" s="200" t="s">
        <v>245</v>
      </c>
      <c r="E92" s="21" t="s">
        <v>128</v>
      </c>
      <c r="F92" s="12"/>
      <c r="G92" s="12"/>
      <c r="H92" s="12"/>
      <c r="I92" s="13"/>
      <c r="J92" s="14">
        <v>0</v>
      </c>
      <c r="K92" s="14">
        <v>0</v>
      </c>
      <c r="L92" s="140">
        <v>60</v>
      </c>
      <c r="M92" s="140">
        <v>20</v>
      </c>
      <c r="N92" s="140"/>
      <c r="O92" s="140">
        <v>22</v>
      </c>
      <c r="P92" s="140">
        <v>180</v>
      </c>
      <c r="Q92" s="140"/>
      <c r="R92" s="140">
        <v>16</v>
      </c>
      <c r="S92" s="140">
        <v>50</v>
      </c>
      <c r="T92" s="140">
        <f t="shared" si="5"/>
        <v>348</v>
      </c>
      <c r="U92" s="16">
        <f t="shared" si="6"/>
        <v>0</v>
      </c>
      <c r="V92" s="16">
        <f t="shared" si="7"/>
        <v>0</v>
      </c>
      <c r="W92" s="158" t="s">
        <v>34</v>
      </c>
      <c r="X92" s="12"/>
      <c r="Y92" s="142"/>
      <c r="Z92" s="142"/>
      <c r="AA92" s="142"/>
      <c r="AB92" s="17"/>
      <c r="AC92" s="237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  <c r="BI92" s="141"/>
      <c r="BJ92" s="141"/>
      <c r="BK92" s="141"/>
      <c r="BL92" s="141"/>
      <c r="BM92" s="141"/>
      <c r="BN92" s="141"/>
      <c r="BO92" s="141"/>
      <c r="BP92" s="141"/>
      <c r="BQ92" s="141"/>
      <c r="BR92" s="141"/>
      <c r="BS92" s="141"/>
      <c r="BT92" s="141"/>
      <c r="BU92" s="141"/>
      <c r="BV92" s="141"/>
      <c r="BW92" s="141"/>
      <c r="BX92" s="141"/>
      <c r="BY92" s="141"/>
      <c r="BZ92" s="141"/>
      <c r="CA92" s="141"/>
      <c r="CB92" s="141"/>
      <c r="CC92" s="141"/>
      <c r="CD92" s="141"/>
    </row>
    <row r="93" spans="1:82" s="83" customFormat="1" x14ac:dyDescent="0.25">
      <c r="A93" s="11">
        <v>4</v>
      </c>
      <c r="B93" s="11">
        <v>84</v>
      </c>
      <c r="C93" s="25" t="s">
        <v>246</v>
      </c>
      <c r="D93" s="200" t="s">
        <v>203</v>
      </c>
      <c r="E93" s="21" t="s">
        <v>30</v>
      </c>
      <c r="F93" s="12"/>
      <c r="G93" s="12"/>
      <c r="H93" s="12"/>
      <c r="I93" s="13"/>
      <c r="J93" s="14">
        <v>0</v>
      </c>
      <c r="K93" s="14">
        <v>0</v>
      </c>
      <c r="L93" s="140">
        <v>560</v>
      </c>
      <c r="M93" s="140"/>
      <c r="N93" s="140">
        <v>300</v>
      </c>
      <c r="O93" s="140">
        <v>50</v>
      </c>
      <c r="P93" s="140">
        <v>5000</v>
      </c>
      <c r="Q93" s="140"/>
      <c r="R93" s="140"/>
      <c r="S93" s="140">
        <v>50</v>
      </c>
      <c r="T93" s="140">
        <f t="shared" si="5"/>
        <v>5960</v>
      </c>
      <c r="U93" s="16">
        <f t="shared" si="6"/>
        <v>0</v>
      </c>
      <c r="V93" s="16">
        <f t="shared" si="7"/>
        <v>0</v>
      </c>
      <c r="W93" s="158" t="s">
        <v>34</v>
      </c>
      <c r="X93" s="12"/>
      <c r="Y93" s="142"/>
      <c r="Z93" s="142"/>
      <c r="AA93" s="142"/>
      <c r="AB93" s="17"/>
      <c r="AC93" s="237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141"/>
      <c r="AV93" s="141"/>
      <c r="AW93" s="141"/>
      <c r="AX93" s="141"/>
      <c r="AY93" s="141"/>
      <c r="AZ93" s="141"/>
      <c r="BA93" s="141"/>
      <c r="BB93" s="141"/>
      <c r="BC93" s="141"/>
      <c r="BD93" s="141"/>
      <c r="BE93" s="141"/>
      <c r="BF93" s="141"/>
      <c r="BG93" s="141"/>
      <c r="BH93" s="141"/>
      <c r="BI93" s="141"/>
      <c r="BJ93" s="141"/>
      <c r="BK93" s="141"/>
      <c r="BL93" s="141"/>
      <c r="BM93" s="141"/>
      <c r="BN93" s="141"/>
      <c r="BO93" s="141"/>
      <c r="BP93" s="141"/>
      <c r="BQ93" s="141"/>
      <c r="BR93" s="141"/>
      <c r="BS93" s="141"/>
      <c r="BT93" s="141"/>
      <c r="BU93" s="141"/>
      <c r="BV93" s="141"/>
      <c r="BW93" s="141"/>
      <c r="BX93" s="141"/>
      <c r="BY93" s="141"/>
      <c r="BZ93" s="141"/>
      <c r="CA93" s="141"/>
      <c r="CB93" s="141"/>
      <c r="CC93" s="141"/>
      <c r="CD93" s="141"/>
    </row>
    <row r="94" spans="1:82" s="83" customFormat="1" x14ac:dyDescent="0.25">
      <c r="A94" s="11">
        <v>4</v>
      </c>
      <c r="B94" s="11">
        <v>85</v>
      </c>
      <c r="C94" s="25" t="s">
        <v>247</v>
      </c>
      <c r="D94" s="200" t="s">
        <v>248</v>
      </c>
      <c r="E94" s="21" t="s">
        <v>30</v>
      </c>
      <c r="F94" s="12"/>
      <c r="G94" s="12"/>
      <c r="H94" s="12"/>
      <c r="I94" s="13"/>
      <c r="J94" s="14">
        <v>0</v>
      </c>
      <c r="K94" s="14">
        <v>0</v>
      </c>
      <c r="L94" s="140">
        <v>10</v>
      </c>
      <c r="M94" s="140">
        <v>25</v>
      </c>
      <c r="N94" s="140"/>
      <c r="O94" s="140"/>
      <c r="P94" s="140">
        <v>25</v>
      </c>
      <c r="Q94" s="140"/>
      <c r="R94" s="140">
        <v>3</v>
      </c>
      <c r="S94" s="140">
        <v>80</v>
      </c>
      <c r="T94" s="140">
        <f t="shared" si="5"/>
        <v>143</v>
      </c>
      <c r="U94" s="16">
        <f t="shared" si="6"/>
        <v>0</v>
      </c>
      <c r="V94" s="16">
        <f t="shared" si="7"/>
        <v>0</v>
      </c>
      <c r="W94" s="158" t="s">
        <v>34</v>
      </c>
      <c r="X94" s="12"/>
      <c r="Y94" s="142"/>
      <c r="Z94" s="142"/>
      <c r="AA94" s="142"/>
      <c r="AB94" s="17"/>
      <c r="AC94" s="237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  <c r="BJ94" s="141"/>
      <c r="BK94" s="141"/>
      <c r="BL94" s="141"/>
      <c r="BM94" s="141"/>
      <c r="BN94" s="141"/>
      <c r="BO94" s="141"/>
      <c r="BP94" s="141"/>
      <c r="BQ94" s="141"/>
      <c r="BR94" s="141"/>
      <c r="BS94" s="141"/>
      <c r="BT94" s="141"/>
      <c r="BU94" s="141"/>
      <c r="BV94" s="141"/>
      <c r="BW94" s="141"/>
      <c r="BX94" s="141"/>
      <c r="BY94" s="141"/>
      <c r="BZ94" s="141"/>
      <c r="CA94" s="141"/>
      <c r="CB94" s="141"/>
      <c r="CC94" s="141"/>
      <c r="CD94" s="141"/>
    </row>
    <row r="95" spans="1:82" s="83" customFormat="1" x14ac:dyDescent="0.25">
      <c r="A95" s="11">
        <v>4</v>
      </c>
      <c r="B95" s="11">
        <v>86</v>
      </c>
      <c r="C95" s="25" t="s">
        <v>249</v>
      </c>
      <c r="D95" s="200" t="s">
        <v>248</v>
      </c>
      <c r="E95" s="21" t="s">
        <v>30</v>
      </c>
      <c r="F95" s="12"/>
      <c r="G95" s="12"/>
      <c r="H95" s="12"/>
      <c r="I95" s="13"/>
      <c r="J95" s="14">
        <v>0</v>
      </c>
      <c r="K95" s="14">
        <v>0</v>
      </c>
      <c r="L95" s="140">
        <v>20</v>
      </c>
      <c r="M95" s="140">
        <v>25</v>
      </c>
      <c r="N95" s="140"/>
      <c r="O95" s="140"/>
      <c r="P95" s="140">
        <v>25</v>
      </c>
      <c r="Q95" s="140"/>
      <c r="R95" s="140">
        <v>3</v>
      </c>
      <c r="S95" s="140">
        <v>80</v>
      </c>
      <c r="T95" s="140">
        <f t="shared" si="5"/>
        <v>153</v>
      </c>
      <c r="U95" s="16">
        <f t="shared" si="6"/>
        <v>0</v>
      </c>
      <c r="V95" s="16">
        <f t="shared" si="7"/>
        <v>0</v>
      </c>
      <c r="W95" s="158" t="s">
        <v>34</v>
      </c>
      <c r="X95" s="12"/>
      <c r="Y95" s="142"/>
      <c r="Z95" s="142"/>
      <c r="AA95" s="142"/>
      <c r="AB95" s="17"/>
      <c r="AC95" s="237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1"/>
      <c r="BR95" s="141"/>
      <c r="BS95" s="141"/>
      <c r="BT95" s="141"/>
      <c r="BU95" s="141"/>
      <c r="BV95" s="141"/>
      <c r="BW95" s="141"/>
      <c r="BX95" s="141"/>
      <c r="BY95" s="141"/>
      <c r="BZ95" s="141"/>
      <c r="CA95" s="141"/>
      <c r="CB95" s="141"/>
      <c r="CC95" s="141"/>
      <c r="CD95" s="141"/>
    </row>
    <row r="96" spans="1:82" s="83" customFormat="1" x14ac:dyDescent="0.25">
      <c r="A96" s="11">
        <v>4</v>
      </c>
      <c r="B96" s="11">
        <v>87</v>
      </c>
      <c r="C96" s="25" t="s">
        <v>250</v>
      </c>
      <c r="D96" s="200" t="s">
        <v>248</v>
      </c>
      <c r="E96" s="21" t="s">
        <v>30</v>
      </c>
      <c r="F96" s="12"/>
      <c r="G96" s="12"/>
      <c r="H96" s="12"/>
      <c r="I96" s="13"/>
      <c r="J96" s="14">
        <v>0</v>
      </c>
      <c r="K96" s="14">
        <v>0</v>
      </c>
      <c r="L96" s="140">
        <v>20</v>
      </c>
      <c r="M96" s="140">
        <v>25</v>
      </c>
      <c r="N96" s="140"/>
      <c r="O96" s="140"/>
      <c r="P96" s="140">
        <v>25</v>
      </c>
      <c r="Q96" s="140"/>
      <c r="R96" s="140">
        <v>3</v>
      </c>
      <c r="S96" s="140">
        <v>80</v>
      </c>
      <c r="T96" s="140">
        <f t="shared" si="5"/>
        <v>153</v>
      </c>
      <c r="U96" s="16">
        <f t="shared" si="6"/>
        <v>0</v>
      </c>
      <c r="V96" s="16">
        <f t="shared" si="7"/>
        <v>0</v>
      </c>
      <c r="W96" s="158" t="s">
        <v>34</v>
      </c>
      <c r="X96" s="12"/>
      <c r="Y96" s="142"/>
      <c r="Z96" s="142"/>
      <c r="AA96" s="142"/>
      <c r="AB96" s="17"/>
      <c r="AC96" s="237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1"/>
      <c r="AZ96" s="141"/>
      <c r="BA96" s="141"/>
      <c r="BB96" s="141"/>
      <c r="BC96" s="141"/>
      <c r="BD96" s="141"/>
      <c r="BE96" s="141"/>
      <c r="BF96" s="141"/>
      <c r="BG96" s="141"/>
      <c r="BH96" s="141"/>
      <c r="BI96" s="141"/>
      <c r="BJ96" s="141"/>
      <c r="BK96" s="141"/>
      <c r="BL96" s="141"/>
      <c r="BM96" s="141"/>
      <c r="BN96" s="141"/>
      <c r="BO96" s="141"/>
      <c r="BP96" s="141"/>
      <c r="BQ96" s="141"/>
      <c r="BR96" s="141"/>
      <c r="BS96" s="141"/>
      <c r="BT96" s="141"/>
      <c r="BU96" s="141"/>
      <c r="BV96" s="141"/>
      <c r="BW96" s="141"/>
      <c r="BX96" s="141"/>
      <c r="BY96" s="141"/>
      <c r="BZ96" s="141"/>
      <c r="CA96" s="141"/>
      <c r="CB96" s="141"/>
      <c r="CC96" s="141"/>
      <c r="CD96" s="141"/>
    </row>
    <row r="97" spans="1:82" s="83" customFormat="1" x14ac:dyDescent="0.25">
      <c r="A97" s="11">
        <v>4</v>
      </c>
      <c r="B97" s="11">
        <v>88</v>
      </c>
      <c r="C97" s="25" t="s">
        <v>251</v>
      </c>
      <c r="D97" s="200"/>
      <c r="E97" s="21" t="s">
        <v>30</v>
      </c>
      <c r="F97" s="12"/>
      <c r="G97" s="12"/>
      <c r="H97" s="12"/>
      <c r="I97" s="13"/>
      <c r="J97" s="14">
        <v>0</v>
      </c>
      <c r="K97" s="14">
        <v>0</v>
      </c>
      <c r="L97" s="140">
        <v>500</v>
      </c>
      <c r="M97" s="140"/>
      <c r="N97" s="140"/>
      <c r="O97" s="140"/>
      <c r="P97" s="140">
        <v>13000</v>
      </c>
      <c r="Q97" s="140">
        <v>300</v>
      </c>
      <c r="R97" s="140"/>
      <c r="S97" s="140">
        <v>200</v>
      </c>
      <c r="T97" s="140">
        <f t="shared" si="5"/>
        <v>14000</v>
      </c>
      <c r="U97" s="16">
        <f t="shared" si="6"/>
        <v>0</v>
      </c>
      <c r="V97" s="16">
        <f t="shared" si="7"/>
        <v>0</v>
      </c>
      <c r="W97" s="158" t="s">
        <v>34</v>
      </c>
      <c r="X97" s="12"/>
      <c r="Y97" s="142"/>
      <c r="Z97" s="142"/>
      <c r="AA97" s="142"/>
      <c r="AB97" s="17"/>
      <c r="AC97" s="237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41"/>
      <c r="BH97" s="141"/>
      <c r="BI97" s="141"/>
      <c r="BJ97" s="141"/>
      <c r="BK97" s="141"/>
      <c r="BL97" s="141"/>
      <c r="BM97" s="141"/>
      <c r="BN97" s="141"/>
      <c r="BO97" s="141"/>
      <c r="BP97" s="141"/>
      <c r="BQ97" s="141"/>
      <c r="BR97" s="141"/>
      <c r="BS97" s="141"/>
      <c r="BT97" s="141"/>
      <c r="BU97" s="141"/>
      <c r="BV97" s="141"/>
      <c r="BW97" s="141"/>
      <c r="BX97" s="141"/>
      <c r="BY97" s="141"/>
      <c r="BZ97" s="141"/>
      <c r="CA97" s="141"/>
      <c r="CB97" s="141"/>
      <c r="CC97" s="141"/>
      <c r="CD97" s="141"/>
    </row>
    <row r="98" spans="1:82" s="83" customFormat="1" x14ac:dyDescent="0.25">
      <c r="A98" s="11">
        <v>4</v>
      </c>
      <c r="B98" s="11">
        <v>89</v>
      </c>
      <c r="C98" s="25" t="s">
        <v>252</v>
      </c>
      <c r="D98" s="200" t="s">
        <v>253</v>
      </c>
      <c r="E98" s="21" t="s">
        <v>30</v>
      </c>
      <c r="F98" s="12"/>
      <c r="G98" s="12"/>
      <c r="H98" s="12"/>
      <c r="I98" s="13"/>
      <c r="J98" s="14">
        <v>0</v>
      </c>
      <c r="K98" s="14">
        <v>0</v>
      </c>
      <c r="L98" s="140">
        <v>2000</v>
      </c>
      <c r="M98" s="140">
        <v>600</v>
      </c>
      <c r="N98" s="140">
        <v>1800</v>
      </c>
      <c r="O98" s="140">
        <v>4883</v>
      </c>
      <c r="P98" s="140">
        <v>1000</v>
      </c>
      <c r="Q98" s="140"/>
      <c r="R98" s="140">
        <v>2120</v>
      </c>
      <c r="S98" s="140">
        <v>1300</v>
      </c>
      <c r="T98" s="140">
        <f t="shared" si="5"/>
        <v>13703</v>
      </c>
      <c r="U98" s="16">
        <f t="shared" si="6"/>
        <v>0</v>
      </c>
      <c r="V98" s="16">
        <f t="shared" si="7"/>
        <v>0</v>
      </c>
      <c r="W98" s="159" t="s">
        <v>51</v>
      </c>
      <c r="X98" s="12"/>
      <c r="Y98" s="142"/>
      <c r="Z98" s="142"/>
      <c r="AA98" s="142"/>
      <c r="AB98" s="17"/>
      <c r="AC98" s="237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1"/>
      <c r="BH98" s="141"/>
      <c r="BI98" s="141"/>
      <c r="BJ98" s="141"/>
      <c r="BK98" s="141"/>
      <c r="BL98" s="141"/>
      <c r="BM98" s="141"/>
      <c r="BN98" s="141"/>
      <c r="BO98" s="141"/>
      <c r="BP98" s="141"/>
      <c r="BQ98" s="141"/>
      <c r="BR98" s="141"/>
      <c r="BS98" s="141"/>
      <c r="BT98" s="141"/>
      <c r="BU98" s="141"/>
      <c r="BV98" s="141"/>
      <c r="BW98" s="141"/>
      <c r="BX98" s="141"/>
      <c r="BY98" s="141"/>
      <c r="BZ98" s="141"/>
      <c r="CA98" s="141"/>
      <c r="CB98" s="141"/>
      <c r="CC98" s="141"/>
      <c r="CD98" s="141"/>
    </row>
    <row r="99" spans="1:82" s="83" customFormat="1" x14ac:dyDescent="0.25">
      <c r="A99" s="11">
        <v>4</v>
      </c>
      <c r="B99" s="11">
        <v>90</v>
      </c>
      <c r="C99" s="25" t="s">
        <v>254</v>
      </c>
      <c r="D99" s="200" t="s">
        <v>253</v>
      </c>
      <c r="E99" s="21" t="s">
        <v>30</v>
      </c>
      <c r="F99" s="12"/>
      <c r="G99" s="12"/>
      <c r="H99" s="12"/>
      <c r="I99" s="13"/>
      <c r="J99" s="14">
        <v>0</v>
      </c>
      <c r="K99" s="14">
        <v>0</v>
      </c>
      <c r="L99" s="140"/>
      <c r="M99" s="140"/>
      <c r="N99" s="140"/>
      <c r="O99" s="140"/>
      <c r="P99" s="140"/>
      <c r="Q99" s="140"/>
      <c r="R99" s="140"/>
      <c r="S99" s="140"/>
      <c r="T99" s="140"/>
      <c r="U99" s="16">
        <f t="shared" si="6"/>
        <v>0</v>
      </c>
      <c r="V99" s="16">
        <f t="shared" si="7"/>
        <v>0</v>
      </c>
      <c r="W99" s="158" t="s">
        <v>34</v>
      </c>
      <c r="X99" s="12"/>
      <c r="Y99" s="142"/>
      <c r="Z99" s="142"/>
      <c r="AA99" s="142"/>
      <c r="AB99" s="17"/>
      <c r="AC99" s="237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1"/>
      <c r="AZ99" s="141"/>
      <c r="BA99" s="141"/>
      <c r="BB99" s="141"/>
      <c r="BC99" s="141"/>
      <c r="BD99" s="141"/>
      <c r="BE99" s="141"/>
      <c r="BF99" s="141"/>
      <c r="BG99" s="141"/>
      <c r="BH99" s="141"/>
      <c r="BI99" s="141"/>
      <c r="BJ99" s="141"/>
      <c r="BK99" s="141"/>
      <c r="BL99" s="141"/>
      <c r="BM99" s="141"/>
      <c r="BN99" s="141"/>
      <c r="BO99" s="141"/>
      <c r="BP99" s="141"/>
      <c r="BQ99" s="141"/>
      <c r="BR99" s="141"/>
      <c r="BS99" s="141"/>
      <c r="BT99" s="141"/>
      <c r="BU99" s="141"/>
      <c r="BV99" s="141"/>
      <c r="BW99" s="141"/>
      <c r="BX99" s="141"/>
      <c r="BY99" s="141"/>
      <c r="BZ99" s="141"/>
      <c r="CA99" s="141"/>
      <c r="CB99" s="141"/>
      <c r="CC99" s="141"/>
      <c r="CD99" s="141"/>
    </row>
    <row r="100" spans="1:82" s="83" customFormat="1" x14ac:dyDescent="0.25">
      <c r="A100" s="11">
        <v>4</v>
      </c>
      <c r="B100" s="11">
        <v>91</v>
      </c>
      <c r="C100" s="25" t="s">
        <v>255</v>
      </c>
      <c r="D100" s="200"/>
      <c r="E100" s="21" t="s">
        <v>30</v>
      </c>
      <c r="F100" s="12"/>
      <c r="G100" s="12"/>
      <c r="H100" s="12"/>
      <c r="I100" s="13"/>
      <c r="J100" s="14">
        <v>0</v>
      </c>
      <c r="K100" s="14">
        <v>0</v>
      </c>
      <c r="L100" s="140"/>
      <c r="M100" s="140">
        <v>200</v>
      </c>
      <c r="N100" s="140"/>
      <c r="O100" s="140"/>
      <c r="P100" s="140"/>
      <c r="Q100" s="140"/>
      <c r="R100" s="140"/>
      <c r="S100" s="140">
        <v>20</v>
      </c>
      <c r="T100" s="140">
        <f t="shared" si="5"/>
        <v>220</v>
      </c>
      <c r="U100" s="16">
        <f t="shared" si="6"/>
        <v>0</v>
      </c>
      <c r="V100" s="16">
        <f t="shared" si="7"/>
        <v>0</v>
      </c>
      <c r="W100" s="158" t="s">
        <v>34</v>
      </c>
      <c r="X100" s="12"/>
      <c r="Y100" s="142"/>
      <c r="Z100" s="142"/>
      <c r="AA100" s="142"/>
      <c r="AB100" s="17"/>
      <c r="AC100" s="237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41"/>
      <c r="BH100" s="141"/>
      <c r="BI100" s="141"/>
      <c r="BJ100" s="141"/>
      <c r="BK100" s="141"/>
      <c r="BL100" s="141"/>
      <c r="BM100" s="141"/>
      <c r="BN100" s="141"/>
      <c r="BO100" s="141"/>
      <c r="BP100" s="141"/>
      <c r="BQ100" s="141"/>
      <c r="BR100" s="141"/>
      <c r="BS100" s="141"/>
      <c r="BT100" s="141"/>
      <c r="BU100" s="141"/>
      <c r="BV100" s="141"/>
      <c r="BW100" s="141"/>
      <c r="BX100" s="141"/>
      <c r="BY100" s="141"/>
      <c r="BZ100" s="141"/>
      <c r="CA100" s="141"/>
      <c r="CB100" s="141"/>
      <c r="CC100" s="141"/>
      <c r="CD100" s="141"/>
    </row>
    <row r="101" spans="1:82" s="83" customFormat="1" x14ac:dyDescent="0.25">
      <c r="A101" s="11">
        <v>4</v>
      </c>
      <c r="B101" s="11">
        <v>92</v>
      </c>
      <c r="C101" s="25" t="s">
        <v>256</v>
      </c>
      <c r="D101" s="200"/>
      <c r="E101" s="21" t="s">
        <v>30</v>
      </c>
      <c r="F101" s="12"/>
      <c r="G101" s="12"/>
      <c r="H101" s="12"/>
      <c r="I101" s="13"/>
      <c r="J101" s="14">
        <v>0</v>
      </c>
      <c r="K101" s="14">
        <v>0</v>
      </c>
      <c r="L101" s="140">
        <v>10</v>
      </c>
      <c r="M101" s="140"/>
      <c r="N101" s="140"/>
      <c r="O101" s="140"/>
      <c r="P101" s="140">
        <v>100</v>
      </c>
      <c r="Q101" s="140">
        <v>400</v>
      </c>
      <c r="R101" s="140"/>
      <c r="S101" s="140">
        <v>30</v>
      </c>
      <c r="T101" s="140">
        <f t="shared" si="5"/>
        <v>540</v>
      </c>
      <c r="U101" s="16">
        <f t="shared" si="6"/>
        <v>0</v>
      </c>
      <c r="V101" s="16">
        <f t="shared" si="7"/>
        <v>0</v>
      </c>
      <c r="W101" s="158" t="s">
        <v>34</v>
      </c>
      <c r="X101" s="12"/>
      <c r="Y101" s="142"/>
      <c r="Z101" s="142"/>
      <c r="AA101" s="142"/>
      <c r="AB101" s="17"/>
      <c r="AC101" s="237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</row>
    <row r="102" spans="1:82" s="83" customFormat="1" x14ac:dyDescent="0.25">
      <c r="A102" s="11">
        <v>4</v>
      </c>
      <c r="B102" s="11">
        <v>93</v>
      </c>
      <c r="C102" s="25" t="s">
        <v>257</v>
      </c>
      <c r="D102" s="200" t="s">
        <v>258</v>
      </c>
      <c r="E102" s="21" t="s">
        <v>128</v>
      </c>
      <c r="F102" s="12"/>
      <c r="G102" s="12"/>
      <c r="H102" s="12"/>
      <c r="I102" s="13"/>
      <c r="J102" s="14">
        <v>0</v>
      </c>
      <c r="K102" s="14">
        <v>0</v>
      </c>
      <c r="L102" s="140"/>
      <c r="M102" s="140"/>
      <c r="N102" s="140"/>
      <c r="O102" s="140"/>
      <c r="P102" s="140"/>
      <c r="Q102" s="140"/>
      <c r="R102" s="140">
        <v>3</v>
      </c>
      <c r="S102" s="140">
        <v>20</v>
      </c>
      <c r="T102" s="140">
        <f t="shared" si="5"/>
        <v>23</v>
      </c>
      <c r="U102" s="16">
        <f t="shared" si="6"/>
        <v>0</v>
      </c>
      <c r="V102" s="16">
        <f t="shared" si="7"/>
        <v>0</v>
      </c>
      <c r="W102" s="158" t="s">
        <v>34</v>
      </c>
      <c r="X102" s="12"/>
      <c r="Y102" s="142"/>
      <c r="Z102" s="142"/>
      <c r="AA102" s="142"/>
      <c r="AB102" s="17"/>
      <c r="AC102" s="237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1"/>
      <c r="BR102" s="141"/>
      <c r="BS102" s="141"/>
      <c r="BT102" s="141"/>
      <c r="BU102" s="141"/>
      <c r="BV102" s="141"/>
      <c r="BW102" s="141"/>
      <c r="BX102" s="141"/>
      <c r="BY102" s="141"/>
      <c r="BZ102" s="141"/>
      <c r="CA102" s="141"/>
      <c r="CB102" s="141"/>
      <c r="CC102" s="141"/>
      <c r="CD102" s="141"/>
    </row>
    <row r="103" spans="1:82" s="83" customFormat="1" x14ac:dyDescent="0.25">
      <c r="A103" s="11">
        <v>4</v>
      </c>
      <c r="B103" s="11">
        <v>94</v>
      </c>
      <c r="C103" s="25" t="s">
        <v>259</v>
      </c>
      <c r="D103" s="200" t="s">
        <v>260</v>
      </c>
      <c r="E103" s="21" t="s">
        <v>30</v>
      </c>
      <c r="F103" s="12"/>
      <c r="G103" s="12"/>
      <c r="H103" s="12"/>
      <c r="I103" s="13"/>
      <c r="J103" s="14">
        <v>0</v>
      </c>
      <c r="K103" s="14">
        <v>0</v>
      </c>
      <c r="L103" s="140"/>
      <c r="M103" s="140"/>
      <c r="N103" s="140">
        <v>500</v>
      </c>
      <c r="O103" s="140"/>
      <c r="P103" s="140"/>
      <c r="Q103" s="140"/>
      <c r="R103" s="140"/>
      <c r="S103" s="140"/>
      <c r="T103" s="140">
        <f t="shared" si="5"/>
        <v>500</v>
      </c>
      <c r="U103" s="16">
        <f t="shared" si="6"/>
        <v>0</v>
      </c>
      <c r="V103" s="16">
        <f t="shared" si="7"/>
        <v>0</v>
      </c>
      <c r="W103" s="159" t="s">
        <v>51</v>
      </c>
      <c r="X103" s="12"/>
      <c r="Y103" s="142"/>
      <c r="Z103" s="142"/>
      <c r="AA103" s="142"/>
      <c r="AB103" s="17"/>
      <c r="AC103" s="237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1"/>
      <c r="BR103" s="141"/>
      <c r="BS103" s="141"/>
      <c r="BT103" s="141"/>
      <c r="BU103" s="141"/>
      <c r="BV103" s="141"/>
      <c r="BW103" s="141"/>
      <c r="BX103" s="141"/>
      <c r="BY103" s="141"/>
      <c r="BZ103" s="141"/>
      <c r="CA103" s="141"/>
      <c r="CB103" s="141"/>
      <c r="CC103" s="141"/>
      <c r="CD103" s="141"/>
    </row>
    <row r="104" spans="1:82" s="83" customFormat="1" x14ac:dyDescent="0.25">
      <c r="A104" s="11">
        <v>4</v>
      </c>
      <c r="B104" s="11">
        <v>95</v>
      </c>
      <c r="C104" s="25" t="s">
        <v>261</v>
      </c>
      <c r="D104" s="200" t="s">
        <v>147</v>
      </c>
      <c r="E104" s="21" t="s">
        <v>93</v>
      </c>
      <c r="F104" s="12"/>
      <c r="G104" s="12"/>
      <c r="H104" s="12"/>
      <c r="I104" s="13"/>
      <c r="J104" s="14">
        <v>0</v>
      </c>
      <c r="K104" s="14">
        <v>0</v>
      </c>
      <c r="L104" s="140">
        <v>1800</v>
      </c>
      <c r="M104" s="140">
        <v>100</v>
      </c>
      <c r="N104" s="140">
        <v>500</v>
      </c>
      <c r="O104" s="140"/>
      <c r="P104" s="140">
        <v>10</v>
      </c>
      <c r="Q104" s="140"/>
      <c r="R104" s="140">
        <v>10</v>
      </c>
      <c r="S104" s="140">
        <v>200</v>
      </c>
      <c r="T104" s="140">
        <f t="shared" si="5"/>
        <v>2620</v>
      </c>
      <c r="U104" s="16">
        <f t="shared" si="6"/>
        <v>0</v>
      </c>
      <c r="V104" s="16">
        <f t="shared" si="7"/>
        <v>0</v>
      </c>
      <c r="W104" s="158" t="s">
        <v>34</v>
      </c>
      <c r="X104" s="12"/>
      <c r="Y104" s="142"/>
      <c r="Z104" s="142"/>
      <c r="AA104" s="142"/>
      <c r="AB104" s="17"/>
      <c r="AC104" s="237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  <c r="BM104" s="141"/>
      <c r="BN104" s="141"/>
      <c r="BO104" s="141"/>
      <c r="BP104" s="141"/>
      <c r="BQ104" s="141"/>
      <c r="BR104" s="141"/>
      <c r="BS104" s="141"/>
      <c r="BT104" s="141"/>
      <c r="BU104" s="141"/>
      <c r="BV104" s="141"/>
      <c r="BW104" s="141"/>
      <c r="BX104" s="141"/>
      <c r="BY104" s="141"/>
      <c r="BZ104" s="141"/>
      <c r="CA104" s="141"/>
      <c r="CB104" s="141"/>
      <c r="CC104" s="141"/>
      <c r="CD104" s="141"/>
    </row>
    <row r="105" spans="1:82" s="83" customFormat="1" x14ac:dyDescent="0.25">
      <c r="A105" s="11">
        <v>4</v>
      </c>
      <c r="B105" s="11">
        <v>96</v>
      </c>
      <c r="C105" s="25" t="s">
        <v>262</v>
      </c>
      <c r="D105" s="200" t="s">
        <v>203</v>
      </c>
      <c r="E105" s="21" t="s">
        <v>30</v>
      </c>
      <c r="F105" s="12"/>
      <c r="G105" s="12"/>
      <c r="H105" s="12"/>
      <c r="I105" s="13"/>
      <c r="J105" s="14">
        <v>0</v>
      </c>
      <c r="K105" s="14">
        <v>0</v>
      </c>
      <c r="L105" s="140"/>
      <c r="M105" s="140"/>
      <c r="N105" s="140"/>
      <c r="O105" s="140"/>
      <c r="P105" s="140"/>
      <c r="Q105" s="140">
        <v>120</v>
      </c>
      <c r="R105" s="140"/>
      <c r="S105" s="140">
        <v>2500</v>
      </c>
      <c r="T105" s="140">
        <f t="shared" si="5"/>
        <v>2620</v>
      </c>
      <c r="U105" s="16">
        <f t="shared" si="6"/>
        <v>0</v>
      </c>
      <c r="V105" s="16">
        <f t="shared" si="7"/>
        <v>0</v>
      </c>
      <c r="W105" s="158" t="s">
        <v>34</v>
      </c>
      <c r="X105" s="12"/>
      <c r="Y105" s="142"/>
      <c r="Z105" s="142"/>
      <c r="AA105" s="142"/>
      <c r="AB105" s="17"/>
      <c r="AC105" s="237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1"/>
      <c r="BR105" s="141"/>
      <c r="BS105" s="141"/>
      <c r="BT105" s="141"/>
      <c r="BU105" s="141"/>
      <c r="BV105" s="141"/>
      <c r="BW105" s="141"/>
      <c r="BX105" s="141"/>
      <c r="BY105" s="141"/>
      <c r="BZ105" s="141"/>
      <c r="CA105" s="141"/>
      <c r="CB105" s="141"/>
      <c r="CC105" s="141"/>
      <c r="CD105" s="141"/>
    </row>
    <row r="106" spans="1:82" s="83" customFormat="1" x14ac:dyDescent="0.25">
      <c r="A106" s="11">
        <v>4</v>
      </c>
      <c r="B106" s="11">
        <v>97</v>
      </c>
      <c r="C106" s="25" t="s">
        <v>263</v>
      </c>
      <c r="D106" s="200" t="s">
        <v>264</v>
      </c>
      <c r="E106" s="21" t="s">
        <v>30</v>
      </c>
      <c r="F106" s="12"/>
      <c r="G106" s="12"/>
      <c r="H106" s="12"/>
      <c r="I106" s="13"/>
      <c r="J106" s="14">
        <v>0</v>
      </c>
      <c r="K106" s="14">
        <v>0</v>
      </c>
      <c r="L106" s="140">
        <v>10200</v>
      </c>
      <c r="M106" s="140"/>
      <c r="N106" s="140">
        <v>2000</v>
      </c>
      <c r="O106" s="140">
        <v>1860</v>
      </c>
      <c r="P106" s="140"/>
      <c r="Q106" s="140"/>
      <c r="R106" s="140">
        <v>6500</v>
      </c>
      <c r="S106" s="140">
        <v>500</v>
      </c>
      <c r="T106" s="140">
        <f t="shared" si="5"/>
        <v>21060</v>
      </c>
      <c r="U106" s="16">
        <f t="shared" si="6"/>
        <v>0</v>
      </c>
      <c r="V106" s="16">
        <f t="shared" si="7"/>
        <v>0</v>
      </c>
      <c r="W106" s="158"/>
      <c r="X106" s="12"/>
      <c r="Y106" s="142"/>
      <c r="Z106" s="142"/>
      <c r="AA106" s="142"/>
      <c r="AB106" s="17"/>
      <c r="AC106" s="237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1"/>
      <c r="BR106" s="141"/>
      <c r="BS106" s="141"/>
      <c r="BT106" s="141"/>
      <c r="BU106" s="141"/>
      <c r="BV106" s="141"/>
      <c r="BW106" s="141"/>
      <c r="BX106" s="141"/>
      <c r="BY106" s="141"/>
      <c r="BZ106" s="141"/>
      <c r="CA106" s="141"/>
      <c r="CB106" s="141"/>
      <c r="CC106" s="141"/>
      <c r="CD106" s="141"/>
    </row>
    <row r="107" spans="1:82" s="83" customFormat="1" x14ac:dyDescent="0.25">
      <c r="A107" s="11">
        <v>4</v>
      </c>
      <c r="B107" s="11">
        <v>98</v>
      </c>
      <c r="C107" s="25" t="s">
        <v>265</v>
      </c>
      <c r="D107" s="200" t="s">
        <v>264</v>
      </c>
      <c r="E107" s="21" t="s">
        <v>30</v>
      </c>
      <c r="F107" s="12"/>
      <c r="G107" s="12"/>
      <c r="H107" s="12"/>
      <c r="I107" s="13"/>
      <c r="J107" s="14">
        <v>0</v>
      </c>
      <c r="K107" s="14">
        <v>0</v>
      </c>
      <c r="L107" s="140"/>
      <c r="M107" s="140"/>
      <c r="N107" s="140"/>
      <c r="O107" s="140"/>
      <c r="P107" s="140"/>
      <c r="Q107" s="140"/>
      <c r="R107" s="140"/>
      <c r="S107" s="140"/>
      <c r="T107" s="140"/>
      <c r="U107" s="16">
        <f t="shared" si="6"/>
        <v>0</v>
      </c>
      <c r="V107" s="16">
        <f t="shared" si="7"/>
        <v>0</v>
      </c>
      <c r="W107" s="158" t="s">
        <v>34</v>
      </c>
      <c r="X107" s="12"/>
      <c r="Y107" s="142"/>
      <c r="Z107" s="142"/>
      <c r="AA107" s="142"/>
      <c r="AB107" s="17"/>
      <c r="AC107" s="237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141"/>
      <c r="AV107" s="141"/>
      <c r="AW107" s="141"/>
      <c r="AX107" s="141"/>
      <c r="AY107" s="141"/>
      <c r="AZ107" s="141"/>
      <c r="BA107" s="141"/>
      <c r="BB107" s="141"/>
      <c r="BC107" s="141"/>
      <c r="BD107" s="141"/>
      <c r="BE107" s="141"/>
      <c r="BF107" s="141"/>
      <c r="BG107" s="141"/>
      <c r="BH107" s="141"/>
      <c r="BI107" s="141"/>
      <c r="BJ107" s="141"/>
      <c r="BK107" s="141"/>
      <c r="BL107" s="141"/>
      <c r="BM107" s="141"/>
      <c r="BN107" s="141"/>
      <c r="BO107" s="141"/>
      <c r="BP107" s="141"/>
      <c r="BQ107" s="141"/>
      <c r="BR107" s="141"/>
      <c r="BS107" s="141"/>
      <c r="BT107" s="141"/>
      <c r="BU107" s="141"/>
      <c r="BV107" s="141"/>
      <c r="BW107" s="141"/>
      <c r="BX107" s="141"/>
      <c r="BY107" s="141"/>
      <c r="BZ107" s="141"/>
      <c r="CA107" s="141"/>
      <c r="CB107" s="141"/>
      <c r="CC107" s="141"/>
      <c r="CD107" s="141"/>
    </row>
    <row r="108" spans="1:82" s="83" customFormat="1" ht="15.75" thickBot="1" x14ac:dyDescent="0.3">
      <c r="A108" s="11">
        <v>4</v>
      </c>
      <c r="B108" s="11">
        <v>99</v>
      </c>
      <c r="C108" s="25" t="s">
        <v>266</v>
      </c>
      <c r="D108" s="200" t="s">
        <v>267</v>
      </c>
      <c r="E108" s="21" t="s">
        <v>30</v>
      </c>
      <c r="F108" s="12"/>
      <c r="G108" s="12"/>
      <c r="H108" s="12"/>
      <c r="I108" s="13"/>
      <c r="J108" s="14">
        <v>0</v>
      </c>
      <c r="K108" s="14">
        <v>0</v>
      </c>
      <c r="L108" s="140"/>
      <c r="M108" s="140">
        <v>2300</v>
      </c>
      <c r="N108" s="140"/>
      <c r="O108" s="265">
        <v>1571</v>
      </c>
      <c r="P108" s="265">
        <v>2700</v>
      </c>
      <c r="Q108" s="265"/>
      <c r="R108" s="265"/>
      <c r="S108" s="265"/>
      <c r="T108" s="265">
        <f t="shared" si="5"/>
        <v>6571</v>
      </c>
      <c r="U108" s="146">
        <f t="shared" si="6"/>
        <v>0</v>
      </c>
      <c r="V108" s="146">
        <f t="shared" si="7"/>
        <v>0</v>
      </c>
      <c r="W108" s="158" t="s">
        <v>34</v>
      </c>
      <c r="X108" s="12"/>
      <c r="Y108" s="142"/>
      <c r="Z108" s="142"/>
      <c r="AA108" s="142"/>
      <c r="AB108" s="148"/>
      <c r="AC108" s="238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141"/>
      <c r="AV108" s="141"/>
      <c r="AW108" s="141"/>
      <c r="AX108" s="141"/>
      <c r="AY108" s="141"/>
      <c r="AZ108" s="141"/>
      <c r="BA108" s="141"/>
      <c r="BB108" s="141"/>
      <c r="BC108" s="141"/>
      <c r="BD108" s="141"/>
      <c r="BE108" s="141"/>
      <c r="BF108" s="141"/>
      <c r="BG108" s="141"/>
      <c r="BH108" s="141"/>
      <c r="BI108" s="141"/>
      <c r="BJ108" s="141"/>
      <c r="BK108" s="141"/>
      <c r="BL108" s="141"/>
      <c r="BM108" s="141"/>
      <c r="BN108" s="141"/>
      <c r="BO108" s="141"/>
      <c r="BP108" s="141"/>
      <c r="BQ108" s="141"/>
      <c r="BR108" s="141"/>
      <c r="BS108" s="141"/>
      <c r="BT108" s="141"/>
      <c r="BU108" s="141"/>
      <c r="BV108" s="141"/>
      <c r="BW108" s="141"/>
      <c r="BX108" s="141"/>
      <c r="BY108" s="141"/>
      <c r="BZ108" s="141"/>
      <c r="CA108" s="141"/>
      <c r="CB108" s="141"/>
      <c r="CC108" s="141"/>
      <c r="CD108" s="141"/>
    </row>
    <row r="109" spans="1:82" s="141" customFormat="1" ht="15.75" thickBot="1" x14ac:dyDescent="0.3">
      <c r="A109" s="253"/>
      <c r="B109" s="253"/>
      <c r="C109" s="254"/>
      <c r="D109" s="255"/>
      <c r="E109" s="256"/>
      <c r="F109" s="257"/>
      <c r="G109" s="257"/>
      <c r="H109" s="257"/>
      <c r="I109" s="258"/>
      <c r="J109" s="259"/>
      <c r="K109" s="259"/>
      <c r="L109" s="260"/>
      <c r="M109" s="260"/>
      <c r="N109" s="260"/>
      <c r="O109" s="266" t="s">
        <v>482</v>
      </c>
      <c r="P109" s="267"/>
      <c r="Q109" s="267"/>
      <c r="R109" s="267"/>
      <c r="S109" s="267"/>
      <c r="T109" s="268"/>
      <c r="U109" s="263">
        <f>U48+U49+U50+U51+U52+U53+U54+U55+U56</f>
        <v>0</v>
      </c>
      <c r="V109" s="264">
        <f>V48+V49+V50+V51+V52+V53+V54+V55+V56</f>
        <v>0</v>
      </c>
      <c r="W109" s="164"/>
      <c r="X109" s="164"/>
      <c r="Y109" s="164"/>
      <c r="Z109" s="164"/>
      <c r="AA109" s="164"/>
      <c r="AB109" s="261"/>
      <c r="AC109" s="262"/>
    </row>
    <row r="110" spans="1:82" ht="15.75" thickBot="1" x14ac:dyDescent="0.3">
      <c r="A110" s="80">
        <v>4</v>
      </c>
      <c r="B110" s="81" t="s">
        <v>46</v>
      </c>
      <c r="C110" s="28"/>
      <c r="D110" s="201"/>
      <c r="E110" s="220" t="s">
        <v>390</v>
      </c>
      <c r="F110" s="221"/>
      <c r="G110" s="221"/>
      <c r="H110" s="221"/>
      <c r="I110" s="221"/>
      <c r="J110" s="222">
        <v>0</v>
      </c>
      <c r="K110" s="223"/>
      <c r="O110" s="269" t="s">
        <v>481</v>
      </c>
      <c r="P110" s="270"/>
      <c r="Q110" s="270"/>
      <c r="R110" s="270"/>
      <c r="S110" s="270"/>
      <c r="T110" s="271"/>
      <c r="U110" s="147">
        <f>SUM(U10:U109)-U109</f>
        <v>0</v>
      </c>
      <c r="V110" s="147">
        <f>SUM(V10:V109)-V109</f>
        <v>0</v>
      </c>
      <c r="AB110" s="179">
        <f>SUM(AB10:AB108)</f>
        <v>0</v>
      </c>
      <c r="AC110" s="160"/>
    </row>
    <row r="111" spans="1:82" x14ac:dyDescent="0.25">
      <c r="U111" s="234" t="s">
        <v>47</v>
      </c>
      <c r="V111" s="234"/>
      <c r="AB111" s="106" t="s">
        <v>398</v>
      </c>
      <c r="AC111" s="103"/>
    </row>
    <row r="112" spans="1:82" s="113" customFormat="1" x14ac:dyDescent="0.25">
      <c r="A112" s="113" t="s">
        <v>399</v>
      </c>
      <c r="D112" s="202"/>
    </row>
  </sheetData>
  <mergeCells count="12">
    <mergeCell ref="AB8:AC8"/>
    <mergeCell ref="AC10:AC108"/>
    <mergeCell ref="W8:AA8"/>
    <mergeCell ref="E110:I110"/>
    <mergeCell ref="J110:K110"/>
    <mergeCell ref="O109:T109"/>
    <mergeCell ref="O110:T110"/>
    <mergeCell ref="U111:V111"/>
    <mergeCell ref="A1:K1"/>
    <mergeCell ref="A3:K3"/>
    <mergeCell ref="A8:K8"/>
    <mergeCell ref="L8:V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E34"/>
  <sheetViews>
    <sheetView showGridLines="0" zoomScale="80" zoomScaleNormal="80" workbookViewId="0">
      <selection activeCell="Z13" sqref="Z13"/>
    </sheetView>
  </sheetViews>
  <sheetFormatPr baseColWidth="10" defaultColWidth="11.42578125" defaultRowHeight="15" x14ac:dyDescent="0.25"/>
  <cols>
    <col min="2" max="2" width="13.85546875" bestFit="1" customWidth="1"/>
    <col min="3" max="4" width="58.85546875" customWidth="1"/>
    <col min="5" max="5" width="12.85546875" bestFit="1" customWidth="1"/>
    <col min="7" max="7" width="13.5703125" customWidth="1"/>
    <col min="8" max="8" width="22.140625" customWidth="1"/>
    <col min="12" max="12" width="14" customWidth="1"/>
    <col min="13" max="14" width="14" style="3" customWidth="1"/>
    <col min="15" max="15" width="14" customWidth="1"/>
    <col min="16" max="16" width="13.85546875" customWidth="1"/>
    <col min="17" max="19" width="14" customWidth="1"/>
    <col min="20" max="20" width="19.140625" customWidth="1"/>
    <col min="23" max="23" width="17.42578125" customWidth="1"/>
    <col min="24" max="24" width="42" customWidth="1"/>
    <col min="25" max="25" width="23.42578125" customWidth="1"/>
    <col min="26" max="26" width="24.140625" customWidth="1"/>
    <col min="27" max="27" width="45.7109375" customWidth="1"/>
  </cols>
  <sheetData>
    <row r="1" spans="1:83" s="29" customFormat="1" ht="15.75" x14ac:dyDescent="0.25">
      <c r="A1" s="225" t="s">
        <v>389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M1" s="30"/>
      <c r="N1" s="30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</row>
    <row r="3" spans="1:83" ht="15.75" x14ac:dyDescent="0.25">
      <c r="A3" s="230" t="s">
        <v>419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5" spans="1:83" s="4" customFormat="1" x14ac:dyDescent="0.25">
      <c r="A5" s="4" t="s">
        <v>0</v>
      </c>
    </row>
    <row r="6" spans="1:83" s="5" customFormat="1" x14ac:dyDescent="0.25">
      <c r="A6" s="5" t="s">
        <v>1</v>
      </c>
    </row>
    <row r="7" spans="1:83" x14ac:dyDescent="0.25">
      <c r="A7" s="8"/>
    </row>
    <row r="8" spans="1:83" s="9" customFormat="1" ht="45" customHeight="1" x14ac:dyDescent="0.25">
      <c r="A8" s="226" t="s">
        <v>4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7" t="s">
        <v>429</v>
      </c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1" t="s">
        <v>421</v>
      </c>
      <c r="X8" s="1"/>
      <c r="Y8" s="219"/>
      <c r="Z8" s="150" t="s">
        <v>432</v>
      </c>
      <c r="AA8" s="105" t="s">
        <v>424</v>
      </c>
      <c r="AB8"/>
    </row>
    <row r="9" spans="1:83" s="9" customFormat="1" ht="143.25" customHeight="1" x14ac:dyDescent="0.25">
      <c r="A9" s="184" t="s">
        <v>5</v>
      </c>
      <c r="B9" s="184" t="s">
        <v>6</v>
      </c>
      <c r="C9" s="184" t="s">
        <v>7</v>
      </c>
      <c r="D9" s="184" t="s">
        <v>8</v>
      </c>
      <c r="E9" s="184" t="s">
        <v>9</v>
      </c>
      <c r="F9" s="184" t="s">
        <v>10</v>
      </c>
      <c r="G9" s="185" t="s">
        <v>11</v>
      </c>
      <c r="H9" s="185" t="s">
        <v>12</v>
      </c>
      <c r="I9" s="185" t="s">
        <v>13</v>
      </c>
      <c r="J9" s="186" t="s">
        <v>14</v>
      </c>
      <c r="K9" s="186" t="s">
        <v>15</v>
      </c>
      <c r="L9" s="26" t="s">
        <v>391</v>
      </c>
      <c r="M9" s="26" t="s">
        <v>392</v>
      </c>
      <c r="N9" s="26" t="s">
        <v>18</v>
      </c>
      <c r="O9" s="26" t="s">
        <v>393</v>
      </c>
      <c r="P9" s="26" t="s">
        <v>394</v>
      </c>
      <c r="Q9" s="26" t="s">
        <v>395</v>
      </c>
      <c r="R9" s="26" t="s">
        <v>22</v>
      </c>
      <c r="S9" s="26" t="s">
        <v>23</v>
      </c>
      <c r="T9" s="26" t="s">
        <v>24</v>
      </c>
      <c r="U9" s="26" t="s">
        <v>25</v>
      </c>
      <c r="V9" s="26" t="s">
        <v>26</v>
      </c>
      <c r="W9" s="27" t="s">
        <v>27</v>
      </c>
      <c r="X9" s="27" t="s">
        <v>430</v>
      </c>
      <c r="Y9" s="27" t="s">
        <v>434</v>
      </c>
      <c r="Z9" s="151" t="s">
        <v>475</v>
      </c>
      <c r="AA9" s="124" t="s">
        <v>423</v>
      </c>
    </row>
    <row r="10" spans="1:83" s="10" customFormat="1" x14ac:dyDescent="0.25">
      <c r="A10" s="11">
        <v>5</v>
      </c>
      <c r="B10" s="11">
        <v>1</v>
      </c>
      <c r="C10" s="23" t="s">
        <v>268</v>
      </c>
      <c r="D10" s="23" t="s">
        <v>269</v>
      </c>
      <c r="E10" s="21" t="s">
        <v>30</v>
      </c>
      <c r="F10" s="12"/>
      <c r="G10" s="12"/>
      <c r="H10" s="12"/>
      <c r="I10" s="13"/>
      <c r="J10" s="14">
        <v>0</v>
      </c>
      <c r="K10" s="14">
        <v>0</v>
      </c>
      <c r="L10" s="51">
        <v>212</v>
      </c>
      <c r="M10" s="51"/>
      <c r="N10" s="51">
        <v>10</v>
      </c>
      <c r="O10" s="51">
        <v>355</v>
      </c>
      <c r="P10" s="51"/>
      <c r="Q10" s="51"/>
      <c r="R10" s="51">
        <v>380</v>
      </c>
      <c r="S10" s="51">
        <v>100</v>
      </c>
      <c r="T10" s="51">
        <f>SUM(L10:S10)</f>
        <v>1057</v>
      </c>
      <c r="U10" s="16">
        <f t="shared" ref="U10:U26" si="0">J10*T10</f>
        <v>0</v>
      </c>
      <c r="V10" s="16">
        <f t="shared" ref="V10:V26" si="1">K10*T10</f>
        <v>0</v>
      </c>
      <c r="W10" s="161" t="s">
        <v>51</v>
      </c>
      <c r="X10" s="12"/>
      <c r="Y10" s="12"/>
      <c r="Z10" s="12"/>
      <c r="AA10" s="17"/>
    </row>
    <row r="11" spans="1:83" s="10" customFormat="1" x14ac:dyDescent="0.25">
      <c r="A11" s="11">
        <v>5</v>
      </c>
      <c r="B11" s="11">
        <v>2</v>
      </c>
      <c r="C11" s="23" t="s">
        <v>270</v>
      </c>
      <c r="D11" s="23" t="s">
        <v>271</v>
      </c>
      <c r="E11" s="21" t="s">
        <v>30</v>
      </c>
      <c r="F11" s="12"/>
      <c r="G11" s="12"/>
      <c r="H11" s="12"/>
      <c r="I11" s="13"/>
      <c r="J11" s="14">
        <v>0</v>
      </c>
      <c r="K11" s="14">
        <v>0</v>
      </c>
      <c r="L11" s="51">
        <v>150</v>
      </c>
      <c r="M11" s="51"/>
      <c r="N11" s="51"/>
      <c r="O11" s="51"/>
      <c r="P11" s="51">
        <v>30</v>
      </c>
      <c r="Q11" s="51"/>
      <c r="R11" s="51"/>
      <c r="S11" s="51"/>
      <c r="T11" s="51">
        <f t="shared" ref="T11:T31" si="2">SUM(L11:S11)</f>
        <v>180</v>
      </c>
      <c r="U11" s="16">
        <f t="shared" si="0"/>
        <v>0</v>
      </c>
      <c r="V11" s="16">
        <f t="shared" si="1"/>
        <v>0</v>
      </c>
      <c r="W11" s="162" t="s">
        <v>34</v>
      </c>
      <c r="X11" s="12"/>
      <c r="Y11" s="12"/>
      <c r="Z11" s="12"/>
      <c r="AA11" s="17"/>
    </row>
    <row r="12" spans="1:83" s="10" customFormat="1" x14ac:dyDescent="0.25">
      <c r="A12" s="11">
        <v>5</v>
      </c>
      <c r="B12" s="11">
        <v>3</v>
      </c>
      <c r="C12" s="23" t="s">
        <v>272</v>
      </c>
      <c r="D12" s="23" t="s">
        <v>273</v>
      </c>
      <c r="E12" s="21" t="s">
        <v>30</v>
      </c>
      <c r="F12" s="12"/>
      <c r="G12" s="12"/>
      <c r="H12" s="12"/>
      <c r="I12" s="13"/>
      <c r="J12" s="14">
        <v>0</v>
      </c>
      <c r="K12" s="14">
        <v>0</v>
      </c>
      <c r="L12" s="51">
        <v>2700</v>
      </c>
      <c r="M12" s="51">
        <v>920</v>
      </c>
      <c r="N12" s="51"/>
      <c r="O12" s="51">
        <v>1233</v>
      </c>
      <c r="P12" s="51">
        <v>900</v>
      </c>
      <c r="Q12" s="51"/>
      <c r="R12" s="51">
        <v>1030</v>
      </c>
      <c r="S12" s="51">
        <v>1700</v>
      </c>
      <c r="T12" s="51">
        <f t="shared" si="2"/>
        <v>8483</v>
      </c>
      <c r="U12" s="16">
        <f t="shared" si="0"/>
        <v>0</v>
      </c>
      <c r="V12" s="16">
        <f t="shared" si="1"/>
        <v>0</v>
      </c>
      <c r="W12" s="163" t="s">
        <v>51</v>
      </c>
      <c r="X12" s="12"/>
      <c r="Y12" s="12"/>
      <c r="Z12" s="12"/>
      <c r="AA12" s="17"/>
    </row>
    <row r="13" spans="1:83" s="10" customFormat="1" x14ac:dyDescent="0.25">
      <c r="A13" s="11">
        <v>5</v>
      </c>
      <c r="B13" s="11">
        <v>4</v>
      </c>
      <c r="C13" s="23" t="s">
        <v>274</v>
      </c>
      <c r="D13" s="23" t="s">
        <v>275</v>
      </c>
      <c r="E13" s="21" t="s">
        <v>30</v>
      </c>
      <c r="F13" s="12"/>
      <c r="G13" s="12"/>
      <c r="H13" s="12"/>
      <c r="I13" s="13"/>
      <c r="J13" s="14">
        <v>0</v>
      </c>
      <c r="K13" s="14">
        <v>0</v>
      </c>
      <c r="L13" s="51">
        <v>100</v>
      </c>
      <c r="M13" s="51"/>
      <c r="N13" s="51">
        <v>1500</v>
      </c>
      <c r="O13" s="51"/>
      <c r="P13" s="51"/>
      <c r="Q13" s="51"/>
      <c r="R13" s="51"/>
      <c r="S13" s="51">
        <v>100</v>
      </c>
      <c r="T13" s="51">
        <f t="shared" si="2"/>
        <v>1700</v>
      </c>
      <c r="U13" s="16">
        <f t="shared" si="0"/>
        <v>0</v>
      </c>
      <c r="V13" s="16">
        <f t="shared" si="1"/>
        <v>0</v>
      </c>
      <c r="W13" s="162"/>
      <c r="X13" s="12"/>
      <c r="Y13" s="12"/>
      <c r="Z13" s="12"/>
      <c r="AA13" s="17"/>
    </row>
    <row r="14" spans="1:83" s="10" customFormat="1" x14ac:dyDescent="0.25">
      <c r="A14" s="11">
        <v>5</v>
      </c>
      <c r="B14" s="11">
        <v>5</v>
      </c>
      <c r="C14" s="23" t="s">
        <v>276</v>
      </c>
      <c r="D14" s="23" t="s">
        <v>277</v>
      </c>
      <c r="E14" s="21" t="s">
        <v>30</v>
      </c>
      <c r="F14" s="12"/>
      <c r="G14" s="12"/>
      <c r="H14" s="12"/>
      <c r="I14" s="13"/>
      <c r="J14" s="14">
        <v>0</v>
      </c>
      <c r="K14" s="14">
        <v>0</v>
      </c>
      <c r="L14" s="51">
        <v>100</v>
      </c>
      <c r="M14" s="51"/>
      <c r="N14" s="51"/>
      <c r="O14" s="51"/>
      <c r="P14" s="51"/>
      <c r="Q14" s="51"/>
      <c r="R14" s="51"/>
      <c r="S14" s="51"/>
      <c r="T14" s="51">
        <f t="shared" si="2"/>
        <v>100</v>
      </c>
      <c r="U14" s="16">
        <f t="shared" si="0"/>
        <v>0</v>
      </c>
      <c r="V14" s="16">
        <f t="shared" si="1"/>
        <v>0</v>
      </c>
      <c r="W14" s="162" t="s">
        <v>34</v>
      </c>
      <c r="X14" s="12"/>
      <c r="Y14" s="12"/>
      <c r="Z14" s="12"/>
      <c r="AA14" s="17"/>
    </row>
    <row r="15" spans="1:83" s="10" customFormat="1" x14ac:dyDescent="0.25">
      <c r="A15" s="11">
        <v>5</v>
      </c>
      <c r="B15" s="11">
        <v>6</v>
      </c>
      <c r="C15" s="23" t="s">
        <v>278</v>
      </c>
      <c r="D15" s="23" t="s">
        <v>279</v>
      </c>
      <c r="E15" s="21" t="s">
        <v>30</v>
      </c>
      <c r="F15" s="12"/>
      <c r="G15" s="12"/>
      <c r="H15" s="12"/>
      <c r="I15" s="13"/>
      <c r="J15" s="14">
        <v>0</v>
      </c>
      <c r="K15" s="14">
        <v>0</v>
      </c>
      <c r="L15" s="51">
        <v>200</v>
      </c>
      <c r="M15" s="51"/>
      <c r="N15" s="51">
        <v>1200</v>
      </c>
      <c r="O15" s="51"/>
      <c r="P15" s="51"/>
      <c r="Q15" s="51"/>
      <c r="R15" s="51"/>
      <c r="S15" s="51"/>
      <c r="T15" s="51">
        <f t="shared" si="2"/>
        <v>1400</v>
      </c>
      <c r="U15" s="16">
        <f t="shared" si="0"/>
        <v>0</v>
      </c>
      <c r="V15" s="16">
        <f t="shared" si="1"/>
        <v>0</v>
      </c>
      <c r="W15" s="163" t="s">
        <v>51</v>
      </c>
      <c r="X15" s="12"/>
      <c r="Y15" s="12"/>
      <c r="Z15" s="12"/>
      <c r="AA15" s="17"/>
    </row>
    <row r="16" spans="1:83" s="10" customFormat="1" x14ac:dyDescent="0.25">
      <c r="A16" s="11">
        <v>5</v>
      </c>
      <c r="B16" s="11">
        <v>7</v>
      </c>
      <c r="C16" s="23" t="s">
        <v>280</v>
      </c>
      <c r="D16" s="23" t="s">
        <v>281</v>
      </c>
      <c r="E16" s="21" t="s">
        <v>30</v>
      </c>
      <c r="F16" s="12"/>
      <c r="G16" s="12"/>
      <c r="H16" s="12"/>
      <c r="I16" s="13"/>
      <c r="J16" s="14">
        <v>0</v>
      </c>
      <c r="K16" s="14">
        <v>0</v>
      </c>
      <c r="L16" s="51"/>
      <c r="M16" s="51"/>
      <c r="N16" s="51"/>
      <c r="O16" s="51"/>
      <c r="P16" s="51"/>
      <c r="Q16" s="51"/>
      <c r="R16" s="51"/>
      <c r="S16" s="51">
        <v>1400</v>
      </c>
      <c r="T16" s="51">
        <f t="shared" si="2"/>
        <v>1400</v>
      </c>
      <c r="U16" s="16">
        <f t="shared" si="0"/>
        <v>0</v>
      </c>
      <c r="V16" s="16">
        <f t="shared" si="1"/>
        <v>0</v>
      </c>
      <c r="W16" s="162" t="s">
        <v>34</v>
      </c>
      <c r="X16" s="12"/>
      <c r="Y16" s="12"/>
      <c r="Z16" s="12"/>
      <c r="AA16" s="17"/>
    </row>
    <row r="17" spans="1:27" s="10" customFormat="1" x14ac:dyDescent="0.25">
      <c r="A17" s="11">
        <v>5</v>
      </c>
      <c r="B17" s="11">
        <v>8</v>
      </c>
      <c r="C17" s="23" t="s">
        <v>282</v>
      </c>
      <c r="D17" s="198"/>
      <c r="E17" s="21" t="s">
        <v>30</v>
      </c>
      <c r="F17" s="12"/>
      <c r="G17" s="12"/>
      <c r="H17" s="12"/>
      <c r="I17" s="13"/>
      <c r="J17" s="14">
        <v>0</v>
      </c>
      <c r="K17" s="14">
        <v>0</v>
      </c>
      <c r="L17" s="51">
        <v>2400</v>
      </c>
      <c r="M17" s="51"/>
      <c r="N17" s="51"/>
      <c r="O17" s="51"/>
      <c r="P17" s="51"/>
      <c r="Q17" s="51"/>
      <c r="R17" s="51" t="s">
        <v>123</v>
      </c>
      <c r="S17" s="51"/>
      <c r="T17" s="51">
        <f t="shared" si="2"/>
        <v>2400</v>
      </c>
      <c r="U17" s="16">
        <f t="shared" si="0"/>
        <v>0</v>
      </c>
      <c r="V17" s="16">
        <f t="shared" si="1"/>
        <v>0</v>
      </c>
      <c r="W17" s="162" t="s">
        <v>34</v>
      </c>
      <c r="X17" s="12"/>
      <c r="Y17" s="12"/>
      <c r="Z17" s="12"/>
      <c r="AA17" s="17"/>
    </row>
    <row r="18" spans="1:27" s="10" customFormat="1" x14ac:dyDescent="0.25">
      <c r="A18" s="11">
        <v>5</v>
      </c>
      <c r="B18" s="11">
        <v>9</v>
      </c>
      <c r="C18" s="23" t="s">
        <v>283</v>
      </c>
      <c r="D18" s="23" t="s">
        <v>284</v>
      </c>
      <c r="E18" s="21" t="s">
        <v>30</v>
      </c>
      <c r="F18" s="12"/>
      <c r="G18" s="12"/>
      <c r="H18" s="12"/>
      <c r="I18" s="13"/>
      <c r="J18" s="14">
        <v>0</v>
      </c>
      <c r="K18" s="14">
        <v>0</v>
      </c>
      <c r="L18" s="51">
        <v>150</v>
      </c>
      <c r="M18" s="51"/>
      <c r="N18" s="51">
        <v>10</v>
      </c>
      <c r="O18" s="51"/>
      <c r="P18" s="51"/>
      <c r="Q18" s="51">
        <v>300</v>
      </c>
      <c r="R18" s="51"/>
      <c r="S18" s="51"/>
      <c r="T18" s="51">
        <f t="shared" si="2"/>
        <v>460</v>
      </c>
      <c r="U18" s="16">
        <f t="shared" si="0"/>
        <v>0</v>
      </c>
      <c r="V18" s="16">
        <f t="shared" si="1"/>
        <v>0</v>
      </c>
      <c r="W18" s="163" t="s">
        <v>51</v>
      </c>
      <c r="X18" s="12"/>
      <c r="Y18" s="12"/>
      <c r="Z18" s="12"/>
      <c r="AA18" s="17"/>
    </row>
    <row r="19" spans="1:27" s="10" customFormat="1" x14ac:dyDescent="0.25">
      <c r="A19" s="11">
        <v>5</v>
      </c>
      <c r="B19" s="11">
        <v>10</v>
      </c>
      <c r="C19" s="23" t="s">
        <v>285</v>
      </c>
      <c r="D19" s="23" t="s">
        <v>286</v>
      </c>
      <c r="E19" s="21" t="s">
        <v>30</v>
      </c>
      <c r="F19" s="12"/>
      <c r="G19" s="12"/>
      <c r="H19" s="12"/>
      <c r="I19" s="13"/>
      <c r="J19" s="14">
        <v>0</v>
      </c>
      <c r="K19" s="14">
        <v>0</v>
      </c>
      <c r="L19" s="51">
        <v>150</v>
      </c>
      <c r="M19" s="51"/>
      <c r="N19" s="51">
        <v>600</v>
      </c>
      <c r="O19" s="51"/>
      <c r="P19" s="51">
        <v>290</v>
      </c>
      <c r="Q19" s="51">
        <v>200</v>
      </c>
      <c r="R19" s="51">
        <v>135</v>
      </c>
      <c r="S19" s="51">
        <v>500</v>
      </c>
      <c r="T19" s="51">
        <f t="shared" si="2"/>
        <v>1875</v>
      </c>
      <c r="U19" s="16">
        <f t="shared" si="0"/>
        <v>0</v>
      </c>
      <c r="V19" s="16">
        <f t="shared" si="1"/>
        <v>0</v>
      </c>
      <c r="W19" s="162" t="s">
        <v>34</v>
      </c>
      <c r="X19" s="12"/>
      <c r="Y19" s="12"/>
      <c r="Z19" s="12"/>
      <c r="AA19" s="17"/>
    </row>
    <row r="20" spans="1:27" s="10" customFormat="1" x14ac:dyDescent="0.25">
      <c r="A20" s="11">
        <v>5</v>
      </c>
      <c r="B20" s="11">
        <v>11</v>
      </c>
      <c r="C20" s="23" t="s">
        <v>287</v>
      </c>
      <c r="D20" s="23" t="s">
        <v>288</v>
      </c>
      <c r="E20" s="21" t="s">
        <v>30</v>
      </c>
      <c r="F20" s="12"/>
      <c r="G20" s="12"/>
      <c r="H20" s="12"/>
      <c r="I20" s="13"/>
      <c r="J20" s="14">
        <v>0</v>
      </c>
      <c r="K20" s="14">
        <v>0</v>
      </c>
      <c r="L20" s="51">
        <v>150</v>
      </c>
      <c r="M20" s="51"/>
      <c r="N20" s="51">
        <v>10</v>
      </c>
      <c r="O20" s="51"/>
      <c r="P20" s="51"/>
      <c r="Q20" s="51"/>
      <c r="R20" s="51"/>
      <c r="S20" s="51"/>
      <c r="T20" s="51">
        <f t="shared" si="2"/>
        <v>160</v>
      </c>
      <c r="U20" s="16">
        <f t="shared" si="0"/>
        <v>0</v>
      </c>
      <c r="V20" s="16">
        <f t="shared" si="1"/>
        <v>0</v>
      </c>
      <c r="W20" s="162" t="s">
        <v>34</v>
      </c>
      <c r="X20" s="12"/>
      <c r="Y20" s="12"/>
      <c r="Z20" s="12"/>
      <c r="AA20" s="17"/>
    </row>
    <row r="21" spans="1:27" s="10" customFormat="1" x14ac:dyDescent="0.25">
      <c r="A21" s="11">
        <v>5</v>
      </c>
      <c r="B21" s="11">
        <v>12</v>
      </c>
      <c r="C21" s="24" t="s">
        <v>289</v>
      </c>
      <c r="D21" s="199"/>
      <c r="E21" s="21" t="s">
        <v>30</v>
      </c>
      <c r="F21" s="12"/>
      <c r="G21" s="12"/>
      <c r="H21" s="12"/>
      <c r="I21" s="13"/>
      <c r="J21" s="14">
        <v>0</v>
      </c>
      <c r="K21" s="14">
        <v>0</v>
      </c>
      <c r="L21" s="51">
        <v>250</v>
      </c>
      <c r="M21" s="51"/>
      <c r="N21" s="51"/>
      <c r="O21" s="51"/>
      <c r="P21" s="51"/>
      <c r="Q21" s="51"/>
      <c r="R21" s="51">
        <v>16</v>
      </c>
      <c r="S21" s="51"/>
      <c r="T21" s="51">
        <f t="shared" si="2"/>
        <v>266</v>
      </c>
      <c r="U21" s="16">
        <f t="shared" si="0"/>
        <v>0</v>
      </c>
      <c r="V21" s="16">
        <f t="shared" si="1"/>
        <v>0</v>
      </c>
      <c r="W21" s="162" t="s">
        <v>34</v>
      </c>
      <c r="X21" s="12"/>
      <c r="Y21" s="12"/>
      <c r="Z21" s="12"/>
      <c r="AA21" s="17"/>
    </row>
    <row r="22" spans="1:27" s="10" customFormat="1" x14ac:dyDescent="0.25">
      <c r="A22" s="11">
        <v>5</v>
      </c>
      <c r="B22" s="11">
        <v>13</v>
      </c>
      <c r="C22" s="23" t="s">
        <v>290</v>
      </c>
      <c r="D22" s="23" t="s">
        <v>291</v>
      </c>
      <c r="E22" s="21" t="s">
        <v>30</v>
      </c>
      <c r="F22" s="12"/>
      <c r="G22" s="12"/>
      <c r="H22" s="12"/>
      <c r="I22" s="13"/>
      <c r="J22" s="14">
        <v>0</v>
      </c>
      <c r="K22" s="14">
        <v>0</v>
      </c>
      <c r="L22" s="84"/>
      <c r="M22" s="85"/>
      <c r="N22" s="51"/>
      <c r="O22" s="84"/>
      <c r="P22" s="84"/>
      <c r="Q22" s="84">
        <v>300</v>
      </c>
      <c r="R22" s="84">
        <v>950</v>
      </c>
      <c r="S22" s="84"/>
      <c r="T22" s="51">
        <f t="shared" si="2"/>
        <v>1250</v>
      </c>
      <c r="U22" s="16">
        <f t="shared" si="0"/>
        <v>0</v>
      </c>
      <c r="V22" s="16">
        <f t="shared" si="1"/>
        <v>0</v>
      </c>
      <c r="W22" s="162" t="s">
        <v>34</v>
      </c>
      <c r="X22" s="12"/>
      <c r="Y22" s="12"/>
      <c r="Z22" s="12"/>
      <c r="AA22" s="17"/>
    </row>
    <row r="23" spans="1:27" s="10" customFormat="1" x14ac:dyDescent="0.25">
      <c r="A23" s="11">
        <v>5</v>
      </c>
      <c r="B23" s="11">
        <v>14</v>
      </c>
      <c r="C23" s="25" t="s">
        <v>292</v>
      </c>
      <c r="D23" s="25" t="s">
        <v>293</v>
      </c>
      <c r="E23" s="21" t="s">
        <v>30</v>
      </c>
      <c r="F23" s="12"/>
      <c r="G23" s="12"/>
      <c r="H23" s="12"/>
      <c r="I23" s="13"/>
      <c r="J23" s="14">
        <v>0</v>
      </c>
      <c r="K23" s="14">
        <v>0</v>
      </c>
      <c r="L23" s="84">
        <v>100</v>
      </c>
      <c r="M23" s="85"/>
      <c r="N23" s="51">
        <v>200</v>
      </c>
      <c r="O23" s="84"/>
      <c r="P23" s="84"/>
      <c r="Q23" s="84">
        <v>600</v>
      </c>
      <c r="R23" s="84"/>
      <c r="S23" s="84"/>
      <c r="T23" s="51">
        <f t="shared" si="2"/>
        <v>900</v>
      </c>
      <c r="U23" s="16">
        <f t="shared" si="0"/>
        <v>0</v>
      </c>
      <c r="V23" s="16">
        <f t="shared" si="1"/>
        <v>0</v>
      </c>
      <c r="W23" s="162" t="s">
        <v>34</v>
      </c>
      <c r="X23" s="12"/>
      <c r="Y23" s="12"/>
      <c r="Z23" s="12"/>
      <c r="AA23" s="17"/>
    </row>
    <row r="24" spans="1:27" s="10" customFormat="1" x14ac:dyDescent="0.25">
      <c r="A24" s="11">
        <v>5</v>
      </c>
      <c r="B24" s="11">
        <v>15</v>
      </c>
      <c r="C24" s="25" t="s">
        <v>294</v>
      </c>
      <c r="D24" s="25" t="s">
        <v>295</v>
      </c>
      <c r="E24" s="21" t="s">
        <v>30</v>
      </c>
      <c r="F24" s="12"/>
      <c r="G24" s="12"/>
      <c r="H24" s="12"/>
      <c r="I24" s="13"/>
      <c r="J24" s="14">
        <v>0</v>
      </c>
      <c r="K24" s="14">
        <v>0</v>
      </c>
      <c r="L24" s="84">
        <v>120</v>
      </c>
      <c r="M24" s="51">
        <v>80</v>
      </c>
      <c r="N24" s="51"/>
      <c r="O24" s="84">
        <v>30</v>
      </c>
      <c r="P24" s="84">
        <v>200</v>
      </c>
      <c r="Q24" s="84"/>
      <c r="R24" s="84">
        <v>650</v>
      </c>
      <c r="S24" s="84"/>
      <c r="T24" s="51">
        <f t="shared" si="2"/>
        <v>1080</v>
      </c>
      <c r="U24" s="16">
        <f t="shared" si="0"/>
        <v>0</v>
      </c>
      <c r="V24" s="16">
        <f t="shared" si="1"/>
        <v>0</v>
      </c>
      <c r="W24" s="162" t="s">
        <v>34</v>
      </c>
      <c r="X24" s="12"/>
      <c r="Y24" s="12"/>
      <c r="Z24" s="12"/>
      <c r="AA24" s="17"/>
    </row>
    <row r="25" spans="1:27" s="10" customFormat="1" x14ac:dyDescent="0.25">
      <c r="A25" s="11">
        <v>5</v>
      </c>
      <c r="B25" s="11">
        <v>16</v>
      </c>
      <c r="C25" s="25" t="s">
        <v>296</v>
      </c>
      <c r="D25" s="25" t="s">
        <v>297</v>
      </c>
      <c r="E25" s="21" t="s">
        <v>30</v>
      </c>
      <c r="F25" s="12"/>
      <c r="G25" s="12"/>
      <c r="H25" s="12"/>
      <c r="I25" s="13"/>
      <c r="J25" s="14">
        <v>0</v>
      </c>
      <c r="K25" s="14">
        <v>0</v>
      </c>
      <c r="L25" s="84"/>
      <c r="M25" s="51"/>
      <c r="N25" s="51">
        <v>50</v>
      </c>
      <c r="O25" s="84"/>
      <c r="P25" s="84"/>
      <c r="Q25" s="84"/>
      <c r="R25" s="84"/>
      <c r="S25" s="84"/>
      <c r="T25" s="51">
        <f t="shared" si="2"/>
        <v>50</v>
      </c>
      <c r="U25" s="16">
        <f t="shared" si="0"/>
        <v>0</v>
      </c>
      <c r="V25" s="16">
        <f t="shared" si="1"/>
        <v>0</v>
      </c>
      <c r="W25" s="162" t="s">
        <v>34</v>
      </c>
      <c r="X25" s="12"/>
      <c r="Y25" s="12"/>
      <c r="Z25" s="12"/>
      <c r="AA25" s="17"/>
    </row>
    <row r="26" spans="1:27" s="10" customFormat="1" x14ac:dyDescent="0.25">
      <c r="A26" s="11">
        <v>5</v>
      </c>
      <c r="B26" s="11">
        <v>17</v>
      </c>
      <c r="C26" s="25" t="s">
        <v>298</v>
      </c>
      <c r="D26" s="25" t="s">
        <v>297</v>
      </c>
      <c r="E26" s="21" t="s">
        <v>30</v>
      </c>
      <c r="F26" s="12"/>
      <c r="G26" s="12"/>
      <c r="H26" s="12"/>
      <c r="I26" s="13"/>
      <c r="J26" s="14">
        <v>0</v>
      </c>
      <c r="K26" s="14">
        <v>0</v>
      </c>
      <c r="L26" s="84"/>
      <c r="M26" s="51"/>
      <c r="N26" s="51">
        <v>250</v>
      </c>
      <c r="O26" s="84"/>
      <c r="P26" s="84"/>
      <c r="Q26" s="84"/>
      <c r="R26" s="84"/>
      <c r="S26" s="84"/>
      <c r="T26" s="51">
        <f t="shared" si="2"/>
        <v>250</v>
      </c>
      <c r="U26" s="16">
        <f t="shared" si="0"/>
        <v>0</v>
      </c>
      <c r="V26" s="16">
        <f t="shared" si="1"/>
        <v>0</v>
      </c>
      <c r="W26" s="162" t="s">
        <v>34</v>
      </c>
      <c r="X26" s="12"/>
      <c r="Y26" s="12"/>
      <c r="Z26" s="12"/>
      <c r="AA26" s="17"/>
    </row>
    <row r="27" spans="1:27" s="10" customFormat="1" x14ac:dyDescent="0.25">
      <c r="A27" s="11">
        <v>5</v>
      </c>
      <c r="B27" s="11">
        <v>18</v>
      </c>
      <c r="C27" s="25" t="s">
        <v>299</v>
      </c>
      <c r="D27" s="25" t="s">
        <v>300</v>
      </c>
      <c r="E27" s="21" t="s">
        <v>30</v>
      </c>
      <c r="F27" s="12"/>
      <c r="G27" s="12"/>
      <c r="H27" s="12"/>
      <c r="I27" s="13"/>
      <c r="J27" s="14">
        <v>0</v>
      </c>
      <c r="K27" s="14">
        <v>0</v>
      </c>
      <c r="L27" s="84">
        <v>20</v>
      </c>
      <c r="M27" s="51"/>
      <c r="N27" s="51"/>
      <c r="O27" s="84"/>
      <c r="P27" s="84">
        <v>300</v>
      </c>
      <c r="Q27" s="84"/>
      <c r="R27" s="84">
        <v>900</v>
      </c>
      <c r="S27" s="84"/>
      <c r="T27" s="51">
        <f t="shared" si="2"/>
        <v>1220</v>
      </c>
      <c r="U27" s="16">
        <f t="shared" ref="U27:U31" si="3">J27*T27</f>
        <v>0</v>
      </c>
      <c r="V27" s="16">
        <f t="shared" ref="V27:V31" si="4">K27*T27</f>
        <v>0</v>
      </c>
      <c r="W27" s="162" t="s">
        <v>34</v>
      </c>
      <c r="X27" s="12"/>
      <c r="Y27" s="12"/>
      <c r="Z27" s="12"/>
      <c r="AA27" s="17"/>
    </row>
    <row r="28" spans="1:27" s="10" customFormat="1" x14ac:dyDescent="0.25">
      <c r="A28" s="11">
        <v>5</v>
      </c>
      <c r="B28" s="11">
        <v>19</v>
      </c>
      <c r="C28" s="25" t="s">
        <v>301</v>
      </c>
      <c r="D28" s="25" t="s">
        <v>302</v>
      </c>
      <c r="E28" s="21" t="s">
        <v>30</v>
      </c>
      <c r="F28" s="12"/>
      <c r="G28" s="12"/>
      <c r="H28" s="12"/>
      <c r="I28" s="13"/>
      <c r="J28" s="14">
        <v>0</v>
      </c>
      <c r="K28" s="14">
        <v>0</v>
      </c>
      <c r="L28" s="84">
        <v>145</v>
      </c>
      <c r="M28" s="51">
        <v>100</v>
      </c>
      <c r="N28" s="51">
        <v>200</v>
      </c>
      <c r="O28" s="84"/>
      <c r="P28" s="84">
        <v>600</v>
      </c>
      <c r="Q28" s="84"/>
      <c r="R28" s="84">
        <v>13</v>
      </c>
      <c r="S28" s="84"/>
      <c r="T28" s="51">
        <f t="shared" si="2"/>
        <v>1058</v>
      </c>
      <c r="U28" s="16">
        <f t="shared" si="3"/>
        <v>0</v>
      </c>
      <c r="V28" s="16">
        <f t="shared" si="4"/>
        <v>0</v>
      </c>
      <c r="W28" s="162" t="s">
        <v>34</v>
      </c>
      <c r="X28" s="12"/>
      <c r="Y28" s="12"/>
      <c r="Z28" s="12"/>
      <c r="AA28" s="17"/>
    </row>
    <row r="29" spans="1:27" s="10" customFormat="1" x14ac:dyDescent="0.25">
      <c r="A29" s="11">
        <v>5</v>
      </c>
      <c r="B29" s="11">
        <v>20</v>
      </c>
      <c r="C29" s="25" t="s">
        <v>303</v>
      </c>
      <c r="D29" s="25" t="s">
        <v>304</v>
      </c>
      <c r="E29" s="21" t="s">
        <v>30</v>
      </c>
      <c r="F29" s="12"/>
      <c r="G29" s="12"/>
      <c r="H29" s="12"/>
      <c r="I29" s="13"/>
      <c r="J29" s="14">
        <v>0</v>
      </c>
      <c r="K29" s="14">
        <v>0</v>
      </c>
      <c r="L29" s="84">
        <v>2800</v>
      </c>
      <c r="M29" s="51">
        <v>30</v>
      </c>
      <c r="N29" s="51">
        <v>900</v>
      </c>
      <c r="O29" s="84">
        <v>80</v>
      </c>
      <c r="P29" s="84">
        <v>160</v>
      </c>
      <c r="Q29" s="84"/>
      <c r="R29" s="84">
        <v>400</v>
      </c>
      <c r="S29" s="84">
        <v>700</v>
      </c>
      <c r="T29" s="51">
        <f t="shared" si="2"/>
        <v>5070</v>
      </c>
      <c r="U29" s="16">
        <f t="shared" si="3"/>
        <v>0</v>
      </c>
      <c r="V29" s="16">
        <f t="shared" si="4"/>
        <v>0</v>
      </c>
      <c r="W29" s="163" t="s">
        <v>51</v>
      </c>
      <c r="X29" s="12"/>
      <c r="Y29" s="12"/>
      <c r="Z29" s="12"/>
      <c r="AA29" s="17"/>
    </row>
    <row r="30" spans="1:27" s="10" customFormat="1" x14ac:dyDescent="0.25">
      <c r="A30" s="11">
        <v>5</v>
      </c>
      <c r="B30" s="11">
        <v>21</v>
      </c>
      <c r="C30" s="25" t="s">
        <v>305</v>
      </c>
      <c r="D30" s="25" t="s">
        <v>306</v>
      </c>
      <c r="E30" s="21" t="s">
        <v>30</v>
      </c>
      <c r="F30" s="12"/>
      <c r="G30" s="12"/>
      <c r="H30" s="12"/>
      <c r="I30" s="13"/>
      <c r="J30" s="14">
        <v>0</v>
      </c>
      <c r="K30" s="14">
        <v>0</v>
      </c>
      <c r="L30" s="84">
        <v>2800</v>
      </c>
      <c r="M30" s="85"/>
      <c r="N30" s="51">
        <v>2000</v>
      </c>
      <c r="O30" s="84">
        <v>1880</v>
      </c>
      <c r="P30" s="84">
        <v>200</v>
      </c>
      <c r="Q30" s="84"/>
      <c r="R30" s="84">
        <v>730</v>
      </c>
      <c r="S30" s="84">
        <v>1000</v>
      </c>
      <c r="T30" s="51">
        <f t="shared" si="2"/>
        <v>8610</v>
      </c>
      <c r="U30" s="16">
        <f t="shared" si="3"/>
        <v>0</v>
      </c>
      <c r="V30" s="16">
        <f t="shared" si="4"/>
        <v>0</v>
      </c>
      <c r="W30" s="163" t="s">
        <v>51</v>
      </c>
      <c r="X30" s="12"/>
      <c r="Y30" s="12"/>
      <c r="Z30" s="12"/>
      <c r="AA30" s="17"/>
    </row>
    <row r="31" spans="1:27" s="10" customFormat="1" ht="15.75" thickBot="1" x14ac:dyDescent="0.3">
      <c r="A31" s="11">
        <v>5</v>
      </c>
      <c r="B31" s="11">
        <v>22</v>
      </c>
      <c r="C31" s="25" t="s">
        <v>307</v>
      </c>
      <c r="D31" s="25" t="s">
        <v>277</v>
      </c>
      <c r="E31" s="21" t="s">
        <v>30</v>
      </c>
      <c r="F31" s="12"/>
      <c r="G31" s="12"/>
      <c r="H31" s="12"/>
      <c r="I31" s="13"/>
      <c r="J31" s="14">
        <v>0</v>
      </c>
      <c r="K31" s="14">
        <v>0</v>
      </c>
      <c r="L31" s="84">
        <v>250</v>
      </c>
      <c r="M31" s="85"/>
      <c r="N31" s="51">
        <v>20</v>
      </c>
      <c r="O31" s="84"/>
      <c r="P31" s="84"/>
      <c r="Q31" s="84"/>
      <c r="R31" s="84">
        <v>350</v>
      </c>
      <c r="S31" s="84">
        <v>10</v>
      </c>
      <c r="T31" s="51">
        <f t="shared" si="2"/>
        <v>630</v>
      </c>
      <c r="U31" s="146">
        <f t="shared" si="3"/>
        <v>0</v>
      </c>
      <c r="V31" s="146">
        <f t="shared" si="4"/>
        <v>0</v>
      </c>
      <c r="W31" s="158"/>
      <c r="X31" s="12"/>
      <c r="Y31" s="12"/>
      <c r="Z31" s="149"/>
      <c r="AA31" s="148"/>
    </row>
    <row r="32" spans="1:27" ht="15.75" thickBot="1" x14ac:dyDescent="0.3">
      <c r="A32" s="80">
        <v>5</v>
      </c>
      <c r="B32" s="19">
        <v>23</v>
      </c>
      <c r="C32" s="231" t="s">
        <v>390</v>
      </c>
      <c r="D32" s="232"/>
      <c r="E32" s="232"/>
      <c r="F32" s="232"/>
      <c r="G32" s="232"/>
      <c r="H32" s="232"/>
      <c r="I32" s="233"/>
      <c r="J32" s="222">
        <v>0</v>
      </c>
      <c r="K32" s="223"/>
      <c r="U32" s="147">
        <f>SUM(U10:U31)</f>
        <v>0</v>
      </c>
      <c r="V32" s="147">
        <f>SUM(V10:V31)</f>
        <v>0</v>
      </c>
      <c r="Z32" s="152" t="e">
        <f>AVERAGE(Z10:Z31)</f>
        <v>#DIV/0!</v>
      </c>
      <c r="AA32" s="179">
        <f>SUM(AA10:AA31)</f>
        <v>0</v>
      </c>
    </row>
    <row r="33" spans="1:27" x14ac:dyDescent="0.25">
      <c r="U33" s="234" t="s">
        <v>47</v>
      </c>
      <c r="V33" s="234"/>
      <c r="Z33" s="106" t="s">
        <v>431</v>
      </c>
      <c r="AA33" s="106" t="s">
        <v>398</v>
      </c>
    </row>
    <row r="34" spans="1:27" s="113" customFormat="1" x14ac:dyDescent="0.25">
      <c r="A34" s="113" t="s">
        <v>399</v>
      </c>
    </row>
  </sheetData>
  <mergeCells count="8">
    <mergeCell ref="W8:Y8"/>
    <mergeCell ref="J32:K32"/>
    <mergeCell ref="U33:V33"/>
    <mergeCell ref="A1:K1"/>
    <mergeCell ref="A3:K3"/>
    <mergeCell ref="A8:K8"/>
    <mergeCell ref="L8:V8"/>
    <mergeCell ref="C32:I3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F34"/>
  <sheetViews>
    <sheetView showGridLines="0" zoomScale="80" zoomScaleNormal="80" workbookViewId="0">
      <selection activeCell="Y24" sqref="Y24"/>
    </sheetView>
  </sheetViews>
  <sheetFormatPr baseColWidth="10" defaultColWidth="11.42578125" defaultRowHeight="15" x14ac:dyDescent="0.25"/>
  <cols>
    <col min="2" max="2" width="13.85546875" bestFit="1" customWidth="1"/>
    <col min="3" max="4" width="58.85546875" customWidth="1"/>
    <col min="5" max="5" width="12.85546875" bestFit="1" customWidth="1"/>
    <col min="7" max="7" width="13.5703125" customWidth="1"/>
    <col min="8" max="8" width="22.140625" customWidth="1"/>
    <col min="12" max="12" width="14" customWidth="1"/>
    <col min="13" max="14" width="14" style="3" customWidth="1"/>
    <col min="15" max="15" width="14" customWidth="1"/>
    <col min="16" max="16" width="13.85546875" customWidth="1"/>
    <col min="17" max="19" width="14" customWidth="1"/>
    <col min="20" max="20" width="19.140625" customWidth="1"/>
    <col min="23" max="23" width="13.7109375" customWidth="1"/>
    <col min="24" max="24" width="42.42578125" customWidth="1"/>
    <col min="25" max="25" width="20.85546875" customWidth="1"/>
    <col min="26" max="26" width="24.85546875" customWidth="1"/>
    <col min="27" max="27" width="37.140625" customWidth="1"/>
  </cols>
  <sheetData>
    <row r="1" spans="1:84" s="29" customFormat="1" ht="15.75" x14ac:dyDescent="0.25">
      <c r="A1" s="225" t="s">
        <v>389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M1" s="30"/>
      <c r="N1" s="30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</row>
    <row r="3" spans="1:84" ht="15.75" x14ac:dyDescent="0.25">
      <c r="A3" s="230" t="s">
        <v>433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5" spans="1:84" s="4" customFormat="1" x14ac:dyDescent="0.25">
      <c r="A5" s="4" t="s">
        <v>0</v>
      </c>
    </row>
    <row r="6" spans="1:84" s="5" customFormat="1" x14ac:dyDescent="0.25">
      <c r="A6" s="5" t="s">
        <v>1</v>
      </c>
    </row>
    <row r="7" spans="1:84" s="7" customFormat="1" x14ac:dyDescent="0.25">
      <c r="Z7"/>
    </row>
    <row r="8" spans="1:84" s="9" customFormat="1" ht="44.25" customHeight="1" x14ac:dyDescent="0.25">
      <c r="A8" s="226" t="s">
        <v>4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7" t="s">
        <v>429</v>
      </c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1" t="s">
        <v>421</v>
      </c>
      <c r="X8" s="1"/>
      <c r="Y8" s="219"/>
      <c r="Z8" s="150" t="s">
        <v>432</v>
      </c>
      <c r="AA8" s="105" t="s">
        <v>424</v>
      </c>
    </row>
    <row r="9" spans="1:84" s="170" customFormat="1" ht="143.25" customHeight="1" x14ac:dyDescent="0.2">
      <c r="A9" s="118" t="s">
        <v>5</v>
      </c>
      <c r="B9" s="118" t="s">
        <v>6</v>
      </c>
      <c r="C9" s="119" t="s">
        <v>7</v>
      </c>
      <c r="D9" s="119" t="s">
        <v>8</v>
      </c>
      <c r="E9" s="119" t="s">
        <v>9</v>
      </c>
      <c r="F9" s="118" t="s">
        <v>10</v>
      </c>
      <c r="G9" s="120" t="s">
        <v>11</v>
      </c>
      <c r="H9" s="120" t="s">
        <v>12</v>
      </c>
      <c r="I9" s="120" t="s">
        <v>13</v>
      </c>
      <c r="J9" s="121" t="s">
        <v>14</v>
      </c>
      <c r="K9" s="121" t="s">
        <v>15</v>
      </c>
      <c r="L9" s="26" t="s">
        <v>391</v>
      </c>
      <c r="M9" s="26" t="s">
        <v>392</v>
      </c>
      <c r="N9" s="26" t="s">
        <v>18</v>
      </c>
      <c r="O9" s="26" t="s">
        <v>393</v>
      </c>
      <c r="P9" s="26" t="s">
        <v>394</v>
      </c>
      <c r="Q9" s="26" t="s">
        <v>395</v>
      </c>
      <c r="R9" s="26" t="s">
        <v>22</v>
      </c>
      <c r="S9" s="26" t="s">
        <v>23</v>
      </c>
      <c r="T9" s="26" t="s">
        <v>24</v>
      </c>
      <c r="U9" s="26" t="s">
        <v>25</v>
      </c>
      <c r="V9" s="26" t="s">
        <v>26</v>
      </c>
      <c r="W9" s="123" t="s">
        <v>27</v>
      </c>
      <c r="X9" s="123" t="s">
        <v>455</v>
      </c>
      <c r="Y9" s="123" t="s">
        <v>456</v>
      </c>
      <c r="Z9" s="188" t="s">
        <v>475</v>
      </c>
      <c r="AA9" s="124" t="s">
        <v>452</v>
      </c>
    </row>
    <row r="10" spans="1:84" s="10" customFormat="1" x14ac:dyDescent="0.25">
      <c r="A10" s="11">
        <v>6</v>
      </c>
      <c r="B10" s="11">
        <v>1</v>
      </c>
      <c r="C10" s="23" t="s">
        <v>308</v>
      </c>
      <c r="D10" s="198"/>
      <c r="E10" s="21" t="s">
        <v>30</v>
      </c>
      <c r="F10" s="12"/>
      <c r="G10" s="12"/>
      <c r="H10" s="12"/>
      <c r="I10" s="13"/>
      <c r="J10" s="14">
        <v>0</v>
      </c>
      <c r="K10" s="14">
        <v>0</v>
      </c>
      <c r="L10" s="51">
        <v>300</v>
      </c>
      <c r="M10" s="51"/>
      <c r="N10" s="51">
        <v>100</v>
      </c>
      <c r="O10" s="51"/>
      <c r="P10" s="51"/>
      <c r="Q10" s="51"/>
      <c r="R10" s="51"/>
      <c r="S10" s="51"/>
      <c r="T10" s="51">
        <f>SUM(L10:S10)</f>
        <v>400</v>
      </c>
      <c r="U10" s="16">
        <f t="shared" ref="U10:U20" si="0">J10*T10</f>
        <v>0</v>
      </c>
      <c r="V10" s="16">
        <f t="shared" ref="V10:V20" si="1">K10*T10</f>
        <v>0</v>
      </c>
      <c r="W10" s="158"/>
      <c r="X10" s="12"/>
      <c r="Y10" s="12"/>
      <c r="Z10" s="12"/>
      <c r="AA10" s="17"/>
    </row>
    <row r="11" spans="1:84" s="10" customFormat="1" x14ac:dyDescent="0.25">
      <c r="A11" s="11">
        <v>6</v>
      </c>
      <c r="B11" s="11">
        <v>2</v>
      </c>
      <c r="C11" s="23" t="s">
        <v>309</v>
      </c>
      <c r="D11" s="23" t="s">
        <v>310</v>
      </c>
      <c r="E11" s="21" t="s">
        <v>30</v>
      </c>
      <c r="F11" s="12"/>
      <c r="G11" s="12"/>
      <c r="H11" s="12"/>
      <c r="I11" s="13"/>
      <c r="J11" s="14">
        <v>0</v>
      </c>
      <c r="K11" s="14">
        <v>0</v>
      </c>
      <c r="L11" s="51">
        <v>60</v>
      </c>
      <c r="M11" s="51">
        <v>200</v>
      </c>
      <c r="N11" s="51"/>
      <c r="O11" s="51"/>
      <c r="P11" s="51"/>
      <c r="Q11" s="51"/>
      <c r="R11" s="51"/>
      <c r="S11" s="51"/>
      <c r="T11" s="51">
        <f t="shared" ref="T11:T20" si="2">SUM(L11:S11)</f>
        <v>260</v>
      </c>
      <c r="U11" s="16">
        <f t="shared" si="0"/>
        <v>0</v>
      </c>
      <c r="V11" s="16">
        <f t="shared" si="1"/>
        <v>0</v>
      </c>
      <c r="W11" s="158"/>
      <c r="X11" s="12"/>
      <c r="Y11" s="12"/>
      <c r="Z11" s="12"/>
      <c r="AA11" s="17"/>
    </row>
    <row r="12" spans="1:84" s="10" customFormat="1" x14ac:dyDescent="0.25">
      <c r="A12" s="11">
        <v>6</v>
      </c>
      <c r="B12" s="11">
        <v>3</v>
      </c>
      <c r="C12" s="23" t="s">
        <v>311</v>
      </c>
      <c r="D12" s="23" t="s">
        <v>312</v>
      </c>
      <c r="E12" s="21" t="s">
        <v>30</v>
      </c>
      <c r="F12" s="12"/>
      <c r="G12" s="12"/>
      <c r="H12" s="12"/>
      <c r="I12" s="13"/>
      <c r="J12" s="14">
        <v>0</v>
      </c>
      <c r="K12" s="14">
        <v>0</v>
      </c>
      <c r="L12" s="51">
        <v>100</v>
      </c>
      <c r="M12" s="51">
        <v>100</v>
      </c>
      <c r="N12" s="51">
        <v>800</v>
      </c>
      <c r="O12" s="51">
        <v>20</v>
      </c>
      <c r="P12" s="51">
        <v>300</v>
      </c>
      <c r="Q12" s="51"/>
      <c r="R12" s="51">
        <v>395</v>
      </c>
      <c r="S12" s="51">
        <v>1000</v>
      </c>
      <c r="T12" s="51">
        <f t="shared" si="2"/>
        <v>2715</v>
      </c>
      <c r="U12" s="16">
        <f t="shared" si="0"/>
        <v>0</v>
      </c>
      <c r="V12" s="16">
        <f t="shared" si="1"/>
        <v>0</v>
      </c>
      <c r="W12" s="158"/>
      <c r="X12" s="12"/>
      <c r="Y12" s="12"/>
      <c r="Z12" s="12"/>
      <c r="AA12" s="17"/>
    </row>
    <row r="13" spans="1:84" s="10" customFormat="1" x14ac:dyDescent="0.25">
      <c r="A13" s="11">
        <v>6</v>
      </c>
      <c r="B13" s="11">
        <v>4</v>
      </c>
      <c r="C13" s="23" t="s">
        <v>313</v>
      </c>
      <c r="D13" s="23" t="s">
        <v>312</v>
      </c>
      <c r="E13" s="21" t="s">
        <v>30</v>
      </c>
      <c r="F13" s="12"/>
      <c r="G13" s="12"/>
      <c r="H13" s="12"/>
      <c r="I13" s="13"/>
      <c r="J13" s="14">
        <v>0</v>
      </c>
      <c r="K13" s="14">
        <v>0</v>
      </c>
      <c r="L13" s="51">
        <v>1000</v>
      </c>
      <c r="M13" s="51"/>
      <c r="N13" s="51">
        <v>350</v>
      </c>
      <c r="O13" s="51"/>
      <c r="P13" s="51">
        <v>50</v>
      </c>
      <c r="Q13" s="51"/>
      <c r="R13" s="51"/>
      <c r="S13" s="51"/>
      <c r="T13" s="51">
        <f t="shared" si="2"/>
        <v>1400</v>
      </c>
      <c r="U13" s="16">
        <f t="shared" si="0"/>
        <v>0</v>
      </c>
      <c r="V13" s="16">
        <f t="shared" si="1"/>
        <v>0</v>
      </c>
      <c r="W13" s="159" t="s">
        <v>51</v>
      </c>
      <c r="X13" s="12"/>
      <c r="Y13" s="12"/>
      <c r="Z13" s="12"/>
      <c r="AA13" s="17"/>
    </row>
    <row r="14" spans="1:84" s="10" customFormat="1" x14ac:dyDescent="0.25">
      <c r="A14" s="11">
        <v>6</v>
      </c>
      <c r="B14" s="11">
        <v>5</v>
      </c>
      <c r="C14" s="23" t="s">
        <v>314</v>
      </c>
      <c r="D14" s="23" t="s">
        <v>315</v>
      </c>
      <c r="E14" s="21" t="s">
        <v>30</v>
      </c>
      <c r="F14" s="12"/>
      <c r="G14" s="12"/>
      <c r="H14" s="12"/>
      <c r="I14" s="13"/>
      <c r="J14" s="14">
        <v>0</v>
      </c>
      <c r="K14" s="14">
        <v>0</v>
      </c>
      <c r="L14" s="51">
        <v>700</v>
      </c>
      <c r="M14" s="51"/>
      <c r="N14" s="51"/>
      <c r="O14" s="51"/>
      <c r="P14" s="51"/>
      <c r="Q14" s="51"/>
      <c r="R14" s="51"/>
      <c r="S14" s="51"/>
      <c r="T14" s="51">
        <f t="shared" si="2"/>
        <v>700</v>
      </c>
      <c r="U14" s="16">
        <f t="shared" si="0"/>
        <v>0</v>
      </c>
      <c r="V14" s="16">
        <f t="shared" si="1"/>
        <v>0</v>
      </c>
      <c r="W14" s="158"/>
      <c r="X14" s="12"/>
      <c r="Y14" s="12"/>
      <c r="Z14" s="12"/>
      <c r="AA14" s="17"/>
    </row>
    <row r="15" spans="1:84" s="10" customFormat="1" x14ac:dyDescent="0.25">
      <c r="A15" s="11">
        <v>6</v>
      </c>
      <c r="B15" s="11">
        <v>6</v>
      </c>
      <c r="C15" s="23" t="s">
        <v>316</v>
      </c>
      <c r="D15" s="23" t="s">
        <v>317</v>
      </c>
      <c r="E15" s="21" t="s">
        <v>30</v>
      </c>
      <c r="F15" s="12"/>
      <c r="G15" s="12"/>
      <c r="H15" s="12"/>
      <c r="I15" s="13"/>
      <c r="J15" s="14">
        <v>0</v>
      </c>
      <c r="K15" s="14">
        <v>0</v>
      </c>
      <c r="L15" s="51">
        <v>100</v>
      </c>
      <c r="M15" s="51"/>
      <c r="N15" s="51"/>
      <c r="O15" s="51"/>
      <c r="P15" s="51"/>
      <c r="Q15" s="51">
        <v>100</v>
      </c>
      <c r="R15" s="51"/>
      <c r="S15" s="51"/>
      <c r="T15" s="51">
        <f t="shared" si="2"/>
        <v>200</v>
      </c>
      <c r="U15" s="16">
        <f t="shared" si="0"/>
        <v>0</v>
      </c>
      <c r="V15" s="16">
        <f t="shared" si="1"/>
        <v>0</v>
      </c>
      <c r="W15" s="158"/>
      <c r="X15" s="12"/>
      <c r="Y15" s="12"/>
      <c r="Z15" s="12"/>
      <c r="AA15" s="17"/>
    </row>
    <row r="16" spans="1:84" s="10" customFormat="1" x14ac:dyDescent="0.25">
      <c r="A16" s="11">
        <v>6</v>
      </c>
      <c r="B16" s="11">
        <v>7</v>
      </c>
      <c r="C16" s="23" t="s">
        <v>318</v>
      </c>
      <c r="D16" s="23" t="s">
        <v>319</v>
      </c>
      <c r="E16" s="21" t="s">
        <v>30</v>
      </c>
      <c r="F16" s="12"/>
      <c r="G16" s="12"/>
      <c r="H16" s="12"/>
      <c r="I16" s="13"/>
      <c r="J16" s="14">
        <v>0</v>
      </c>
      <c r="K16" s="14">
        <v>0</v>
      </c>
      <c r="L16" s="51">
        <v>50</v>
      </c>
      <c r="M16" s="51"/>
      <c r="N16" s="51"/>
      <c r="O16" s="51"/>
      <c r="P16" s="51"/>
      <c r="Q16" s="51"/>
      <c r="R16" s="51"/>
      <c r="S16" s="51"/>
      <c r="T16" s="51">
        <f t="shared" si="2"/>
        <v>50</v>
      </c>
      <c r="U16" s="16">
        <f t="shared" si="0"/>
        <v>0</v>
      </c>
      <c r="V16" s="16">
        <f t="shared" si="1"/>
        <v>0</v>
      </c>
      <c r="W16" s="158"/>
      <c r="X16" s="12"/>
      <c r="Y16" s="12"/>
      <c r="Z16" s="12"/>
      <c r="AA16" s="17"/>
    </row>
    <row r="17" spans="1:27" s="10" customFormat="1" x14ac:dyDescent="0.25">
      <c r="A17" s="11">
        <v>6</v>
      </c>
      <c r="B17" s="11">
        <v>8</v>
      </c>
      <c r="C17" s="23" t="s">
        <v>320</v>
      </c>
      <c r="D17" s="23" t="s">
        <v>302</v>
      </c>
      <c r="E17" s="21" t="s">
        <v>30</v>
      </c>
      <c r="F17" s="12"/>
      <c r="G17" s="12"/>
      <c r="H17" s="12"/>
      <c r="I17" s="13"/>
      <c r="J17" s="14">
        <v>0</v>
      </c>
      <c r="K17" s="14">
        <v>0</v>
      </c>
      <c r="L17" s="51">
        <v>100</v>
      </c>
      <c r="M17" s="51">
        <v>125</v>
      </c>
      <c r="N17" s="51"/>
      <c r="O17" s="51"/>
      <c r="P17" s="51"/>
      <c r="Q17" s="51"/>
      <c r="R17" s="51"/>
      <c r="S17" s="51">
        <v>150</v>
      </c>
      <c r="T17" s="51">
        <f t="shared" si="2"/>
        <v>375</v>
      </c>
      <c r="U17" s="16">
        <f t="shared" si="0"/>
        <v>0</v>
      </c>
      <c r="V17" s="16">
        <f t="shared" si="1"/>
        <v>0</v>
      </c>
      <c r="W17" s="158"/>
      <c r="X17" s="12"/>
      <c r="Y17" s="12"/>
      <c r="Z17" s="12"/>
      <c r="AA17" s="17"/>
    </row>
    <row r="18" spans="1:27" s="10" customFormat="1" x14ac:dyDescent="0.25">
      <c r="A18" s="11">
        <v>6</v>
      </c>
      <c r="B18" s="11">
        <v>9</v>
      </c>
      <c r="C18" s="23" t="s">
        <v>321</v>
      </c>
      <c r="D18" s="23" t="s">
        <v>322</v>
      </c>
      <c r="E18" s="21" t="s">
        <v>30</v>
      </c>
      <c r="F18" s="12"/>
      <c r="G18" s="12"/>
      <c r="H18" s="12"/>
      <c r="I18" s="13"/>
      <c r="J18" s="14">
        <v>0</v>
      </c>
      <c r="K18" s="14">
        <v>0</v>
      </c>
      <c r="L18" s="51"/>
      <c r="M18" s="51"/>
      <c r="N18" s="51"/>
      <c r="O18" s="51">
        <v>556</v>
      </c>
      <c r="P18" s="51"/>
      <c r="Q18" s="51">
        <v>120</v>
      </c>
      <c r="R18" s="51"/>
      <c r="S18" s="51"/>
      <c r="T18" s="51">
        <f t="shared" si="2"/>
        <v>676</v>
      </c>
      <c r="U18" s="16">
        <f t="shared" si="0"/>
        <v>0</v>
      </c>
      <c r="V18" s="16">
        <f t="shared" si="1"/>
        <v>0</v>
      </c>
      <c r="W18" s="158"/>
      <c r="X18" s="12"/>
      <c r="Y18" s="12"/>
      <c r="Z18" s="12"/>
      <c r="AA18" s="17"/>
    </row>
    <row r="19" spans="1:27" s="10" customFormat="1" x14ac:dyDescent="0.25">
      <c r="A19" s="11">
        <v>6</v>
      </c>
      <c r="B19" s="11">
        <v>10</v>
      </c>
      <c r="C19" s="23" t="s">
        <v>323</v>
      </c>
      <c r="D19" s="23" t="s">
        <v>322</v>
      </c>
      <c r="E19" s="21" t="s">
        <v>30</v>
      </c>
      <c r="F19" s="12"/>
      <c r="G19" s="12"/>
      <c r="H19" s="12"/>
      <c r="I19" s="13"/>
      <c r="J19" s="14">
        <v>0</v>
      </c>
      <c r="K19" s="14">
        <v>0</v>
      </c>
      <c r="L19" s="51">
        <v>100</v>
      </c>
      <c r="M19" s="51">
        <v>560</v>
      </c>
      <c r="N19" s="51"/>
      <c r="O19" s="51"/>
      <c r="P19" s="51">
        <v>450</v>
      </c>
      <c r="Q19" s="51"/>
      <c r="R19" s="51">
        <v>1000</v>
      </c>
      <c r="S19" s="51">
        <v>600</v>
      </c>
      <c r="T19" s="51">
        <f t="shared" si="2"/>
        <v>2710</v>
      </c>
      <c r="U19" s="16">
        <f t="shared" si="0"/>
        <v>0</v>
      </c>
      <c r="V19" s="16">
        <f t="shared" si="1"/>
        <v>0</v>
      </c>
      <c r="W19" s="158"/>
      <c r="X19" s="12"/>
      <c r="Y19" s="12"/>
      <c r="Z19" s="12"/>
      <c r="AA19" s="17"/>
    </row>
    <row r="20" spans="1:27" s="10" customFormat="1" ht="15.75" thickBot="1" x14ac:dyDescent="0.3">
      <c r="A20" s="11">
        <v>6</v>
      </c>
      <c r="B20" s="11">
        <v>11</v>
      </c>
      <c r="C20" s="23" t="s">
        <v>323</v>
      </c>
      <c r="D20" s="23" t="s">
        <v>324</v>
      </c>
      <c r="E20" s="21" t="s">
        <v>30</v>
      </c>
      <c r="F20" s="12"/>
      <c r="G20" s="12"/>
      <c r="H20" s="12"/>
      <c r="I20" s="13"/>
      <c r="J20" s="14">
        <v>0</v>
      </c>
      <c r="K20" s="14">
        <v>0</v>
      </c>
      <c r="L20" s="51">
        <v>2800</v>
      </c>
      <c r="M20" s="51"/>
      <c r="N20" s="51">
        <v>600</v>
      </c>
      <c r="O20" s="51"/>
      <c r="P20" s="51"/>
      <c r="Q20" s="51">
        <v>120</v>
      </c>
      <c r="R20" s="51"/>
      <c r="S20" s="51"/>
      <c r="T20" s="51">
        <f t="shared" si="2"/>
        <v>3520</v>
      </c>
      <c r="U20" s="146">
        <f t="shared" si="0"/>
        <v>0</v>
      </c>
      <c r="V20" s="146">
        <f t="shared" si="1"/>
        <v>0</v>
      </c>
      <c r="W20" s="159" t="s">
        <v>51</v>
      </c>
      <c r="X20" s="12"/>
      <c r="Y20" s="12"/>
      <c r="Z20" s="12"/>
      <c r="AA20" s="148"/>
    </row>
    <row r="21" spans="1:27" ht="15.75" thickBot="1" x14ac:dyDescent="0.3">
      <c r="A21" s="19">
        <v>6</v>
      </c>
      <c r="B21" s="20" t="s">
        <v>46</v>
      </c>
      <c r="C21" s="231" t="s">
        <v>390</v>
      </c>
      <c r="D21" s="232"/>
      <c r="E21" s="232"/>
      <c r="F21" s="232"/>
      <c r="G21" s="232"/>
      <c r="H21" s="232"/>
      <c r="I21" s="233"/>
      <c r="J21" s="222">
        <v>0</v>
      </c>
      <c r="K21" s="223"/>
      <c r="U21" s="147">
        <f>SUM(U10:U20)</f>
        <v>0</v>
      </c>
      <c r="V21" s="147">
        <f>SUM(V10:V20)</f>
        <v>0</v>
      </c>
      <c r="Z21" s="152" t="e">
        <f>AVERAGE(Z1:Z20)</f>
        <v>#DIV/0!</v>
      </c>
      <c r="AA21" s="179">
        <f>SUM(AA10:AA20)</f>
        <v>0</v>
      </c>
    </row>
    <row r="22" spans="1:27" x14ac:dyDescent="0.25">
      <c r="U22" s="234" t="s">
        <v>47</v>
      </c>
      <c r="V22" s="234"/>
      <c r="Z22" s="106" t="s">
        <v>431</v>
      </c>
      <c r="AA22" s="145" t="s">
        <v>398</v>
      </c>
    </row>
    <row r="23" spans="1:27" s="113" customFormat="1" x14ac:dyDescent="0.2">
      <c r="A23" s="113" t="s">
        <v>399</v>
      </c>
      <c r="Z23" s="164"/>
    </row>
    <row r="24" spans="1:27" x14ac:dyDescent="0.25">
      <c r="Z24" s="164"/>
    </row>
    <row r="25" spans="1:27" x14ac:dyDescent="0.25">
      <c r="Z25" s="164"/>
    </row>
    <row r="26" spans="1:27" x14ac:dyDescent="0.25">
      <c r="Z26" s="164"/>
    </row>
    <row r="27" spans="1:27" x14ac:dyDescent="0.25">
      <c r="Z27" s="164"/>
    </row>
    <row r="28" spans="1:27" x14ac:dyDescent="0.25">
      <c r="Z28" s="164"/>
    </row>
    <row r="29" spans="1:27" x14ac:dyDescent="0.25">
      <c r="Z29" s="164"/>
    </row>
    <row r="30" spans="1:27" x14ac:dyDescent="0.25">
      <c r="Z30" s="164"/>
    </row>
    <row r="31" spans="1:27" x14ac:dyDescent="0.25">
      <c r="Z31" s="164"/>
    </row>
    <row r="32" spans="1:27" x14ac:dyDescent="0.25">
      <c r="Z32" s="164"/>
    </row>
    <row r="33" spans="26:26" x14ac:dyDescent="0.25">
      <c r="Z33" s="165"/>
    </row>
    <row r="34" spans="26:26" x14ac:dyDescent="0.25">
      <c r="Z34" s="137"/>
    </row>
  </sheetData>
  <mergeCells count="8">
    <mergeCell ref="W8:Y8"/>
    <mergeCell ref="J21:K21"/>
    <mergeCell ref="U22:V22"/>
    <mergeCell ref="A1:K1"/>
    <mergeCell ref="A3:K3"/>
    <mergeCell ref="A8:K8"/>
    <mergeCell ref="L8:V8"/>
    <mergeCell ref="C21:I2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F41"/>
  <sheetViews>
    <sheetView showGridLines="0" zoomScale="80" zoomScaleNormal="80" workbookViewId="0">
      <pane xSplit="3" ySplit="9" topLeftCell="R10" activePane="bottomRight" state="frozen"/>
      <selection pane="topRight"/>
      <selection pane="bottomLeft"/>
      <selection pane="bottomRight" activeCell="Z9" sqref="Z9"/>
    </sheetView>
  </sheetViews>
  <sheetFormatPr baseColWidth="10" defaultColWidth="11.42578125" defaultRowHeight="15" x14ac:dyDescent="0.25"/>
  <cols>
    <col min="2" max="2" width="13.85546875" bestFit="1" customWidth="1"/>
    <col min="3" max="4" width="58.85546875" customWidth="1"/>
    <col min="5" max="5" width="12.85546875" bestFit="1" customWidth="1"/>
    <col min="7" max="7" width="13.5703125" customWidth="1"/>
    <col min="8" max="8" width="22.140625" customWidth="1"/>
    <col min="12" max="12" width="14" customWidth="1"/>
    <col min="13" max="14" width="14" style="3" customWidth="1"/>
    <col min="15" max="15" width="14" customWidth="1"/>
    <col min="16" max="16" width="13.85546875" customWidth="1"/>
    <col min="17" max="19" width="14" customWidth="1"/>
    <col min="20" max="20" width="19.140625" customWidth="1"/>
    <col min="23" max="23" width="13.7109375" customWidth="1"/>
    <col min="24" max="25" width="25.85546875" customWidth="1"/>
    <col min="26" max="26" width="31.140625" customWidth="1"/>
    <col min="27" max="27" width="36.85546875" customWidth="1"/>
  </cols>
  <sheetData>
    <row r="1" spans="1:84" s="29" customFormat="1" ht="15.75" x14ac:dyDescent="0.25">
      <c r="A1" s="225" t="s">
        <v>389</v>
      </c>
      <c r="B1" s="225"/>
      <c r="C1" s="225"/>
      <c r="D1" s="225"/>
      <c r="E1" s="225"/>
      <c r="F1" s="225"/>
      <c r="G1" s="225"/>
      <c r="H1" s="225"/>
      <c r="I1" s="225"/>
      <c r="J1" s="225"/>
      <c r="L1" s="30"/>
      <c r="M1" s="30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</row>
    <row r="3" spans="1:84" ht="15.75" x14ac:dyDescent="0.25">
      <c r="A3" s="230" t="s">
        <v>457</v>
      </c>
      <c r="B3" s="230"/>
      <c r="C3" s="230"/>
      <c r="D3" s="230"/>
      <c r="E3" s="230"/>
      <c r="F3" s="230"/>
      <c r="G3" s="230"/>
      <c r="H3" s="230"/>
      <c r="I3" s="230"/>
      <c r="J3" s="230"/>
    </row>
    <row r="5" spans="1:84" s="4" customFormat="1" x14ac:dyDescent="0.25">
      <c r="A5" s="4" t="s">
        <v>0</v>
      </c>
    </row>
    <row r="6" spans="1:84" s="5" customFormat="1" x14ac:dyDescent="0.25">
      <c r="A6" s="5" t="s">
        <v>1</v>
      </c>
    </row>
    <row r="7" spans="1:84" s="7" customFormat="1" x14ac:dyDescent="0.25">
      <c r="Z7"/>
    </row>
    <row r="8" spans="1:84" s="9" customFormat="1" ht="45" x14ac:dyDescent="0.25">
      <c r="A8" s="226" t="s">
        <v>4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7" t="s">
        <v>429</v>
      </c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1" t="s">
        <v>435</v>
      </c>
      <c r="X8" s="1"/>
      <c r="Y8" s="219"/>
      <c r="Z8" s="150" t="s">
        <v>436</v>
      </c>
      <c r="AA8" s="144" t="s">
        <v>424</v>
      </c>
    </row>
    <row r="9" spans="1:84" s="9" customFormat="1" ht="165.75" customHeight="1" x14ac:dyDescent="0.25">
      <c r="A9" s="184" t="s">
        <v>5</v>
      </c>
      <c r="B9" s="184" t="s">
        <v>6</v>
      </c>
      <c r="C9" s="187" t="s">
        <v>7</v>
      </c>
      <c r="D9" s="187" t="s">
        <v>8</v>
      </c>
      <c r="E9" s="187" t="s">
        <v>9</v>
      </c>
      <c r="F9" s="184" t="s">
        <v>10</v>
      </c>
      <c r="G9" s="185" t="s">
        <v>11</v>
      </c>
      <c r="H9" s="185" t="s">
        <v>12</v>
      </c>
      <c r="I9" s="185" t="s">
        <v>13</v>
      </c>
      <c r="J9" s="186" t="s">
        <v>14</v>
      </c>
      <c r="K9" s="186" t="s">
        <v>15</v>
      </c>
      <c r="L9" s="26" t="s">
        <v>391</v>
      </c>
      <c r="M9" s="26" t="s">
        <v>392</v>
      </c>
      <c r="N9" s="26" t="s">
        <v>18</v>
      </c>
      <c r="O9" s="26" t="s">
        <v>393</v>
      </c>
      <c r="P9" s="26" t="s">
        <v>394</v>
      </c>
      <c r="Q9" s="26" t="s">
        <v>395</v>
      </c>
      <c r="R9" s="26" t="s">
        <v>22</v>
      </c>
      <c r="S9" s="26" t="s">
        <v>23</v>
      </c>
      <c r="T9" s="26" t="s">
        <v>24</v>
      </c>
      <c r="U9" s="26" t="s">
        <v>25</v>
      </c>
      <c r="V9" s="26" t="s">
        <v>26</v>
      </c>
      <c r="W9" s="27" t="s">
        <v>27</v>
      </c>
      <c r="X9" s="123" t="s">
        <v>477</v>
      </c>
      <c r="Y9" s="138" t="s">
        <v>478</v>
      </c>
      <c r="Z9" s="151" t="s">
        <v>476</v>
      </c>
      <c r="AA9" s="166" t="s">
        <v>437</v>
      </c>
    </row>
    <row r="10" spans="1:84" s="10" customFormat="1" x14ac:dyDescent="0.25">
      <c r="A10" s="11">
        <v>7</v>
      </c>
      <c r="B10" s="11">
        <v>1</v>
      </c>
      <c r="C10" s="23" t="s">
        <v>325</v>
      </c>
      <c r="D10" s="198"/>
      <c r="E10" s="21" t="s">
        <v>128</v>
      </c>
      <c r="F10" s="12"/>
      <c r="G10" s="12"/>
      <c r="H10" s="12"/>
      <c r="I10" s="13"/>
      <c r="J10" s="14">
        <v>0</v>
      </c>
      <c r="K10" s="14">
        <v>0</v>
      </c>
      <c r="L10" s="51">
        <v>50</v>
      </c>
      <c r="M10" s="51"/>
      <c r="N10" s="51"/>
      <c r="O10" s="51"/>
      <c r="P10" s="51"/>
      <c r="Q10" s="51"/>
      <c r="R10" s="51"/>
      <c r="S10" s="51"/>
      <c r="T10" s="51">
        <f>SUM(L10:S10)</f>
        <v>50</v>
      </c>
      <c r="U10" s="16">
        <f t="shared" ref="U10:U26" si="0">J10*T10</f>
        <v>0</v>
      </c>
      <c r="V10" s="16">
        <f t="shared" ref="V10:V26" si="1">K10*T10</f>
        <v>0</v>
      </c>
      <c r="W10" s="158"/>
      <c r="X10" s="12"/>
      <c r="Y10" s="12"/>
      <c r="Z10" s="239" t="s">
        <v>414</v>
      </c>
      <c r="AA10" s="17"/>
    </row>
    <row r="11" spans="1:84" s="10" customFormat="1" x14ac:dyDescent="0.25">
      <c r="A11" s="11">
        <v>7</v>
      </c>
      <c r="B11" s="11">
        <v>2</v>
      </c>
      <c r="C11" s="23" t="s">
        <v>326</v>
      </c>
      <c r="D11" s="198"/>
      <c r="E11" s="21" t="s">
        <v>128</v>
      </c>
      <c r="F11" s="12"/>
      <c r="G11" s="12"/>
      <c r="H11" s="12"/>
      <c r="I11" s="13"/>
      <c r="J11" s="14">
        <v>0</v>
      </c>
      <c r="K11" s="14">
        <v>0</v>
      </c>
      <c r="L11" s="51"/>
      <c r="M11" s="51"/>
      <c r="N11" s="51"/>
      <c r="O11" s="51"/>
      <c r="P11" s="51"/>
      <c r="Q11" s="51"/>
      <c r="R11" s="51"/>
      <c r="S11" s="51"/>
      <c r="T11" s="51"/>
      <c r="U11" s="16">
        <f t="shared" si="0"/>
        <v>0</v>
      </c>
      <c r="V11" s="16">
        <f t="shared" si="1"/>
        <v>0</v>
      </c>
      <c r="W11" s="158"/>
      <c r="X11" s="12"/>
      <c r="Y11" s="12"/>
      <c r="Z11" s="240"/>
      <c r="AA11" s="17"/>
    </row>
    <row r="12" spans="1:84" s="10" customFormat="1" x14ac:dyDescent="0.25">
      <c r="A12" s="11">
        <v>7</v>
      </c>
      <c r="B12" s="11">
        <v>3</v>
      </c>
      <c r="C12" s="23" t="s">
        <v>327</v>
      </c>
      <c r="D12" s="198"/>
      <c r="E12" s="21" t="s">
        <v>128</v>
      </c>
      <c r="F12" s="12"/>
      <c r="G12" s="12"/>
      <c r="H12" s="12"/>
      <c r="I12" s="13"/>
      <c r="J12" s="14">
        <v>0</v>
      </c>
      <c r="K12" s="14">
        <v>0</v>
      </c>
      <c r="L12" s="51"/>
      <c r="M12" s="51"/>
      <c r="N12" s="51"/>
      <c r="O12" s="51"/>
      <c r="P12" s="51"/>
      <c r="Q12" s="51"/>
      <c r="R12" s="51"/>
      <c r="S12" s="51"/>
      <c r="T12" s="51"/>
      <c r="U12" s="16">
        <f t="shared" si="0"/>
        <v>0</v>
      </c>
      <c r="V12" s="16">
        <f t="shared" si="1"/>
        <v>0</v>
      </c>
      <c r="W12" s="158"/>
      <c r="X12" s="12"/>
      <c r="Y12" s="12"/>
      <c r="Z12" s="240"/>
      <c r="AA12" s="17"/>
    </row>
    <row r="13" spans="1:84" s="10" customFormat="1" x14ac:dyDescent="0.25">
      <c r="A13" s="11">
        <v>7</v>
      </c>
      <c r="B13" s="11">
        <v>4</v>
      </c>
      <c r="C13" s="23" t="s">
        <v>328</v>
      </c>
      <c r="D13" s="198"/>
      <c r="E13" s="21" t="s">
        <v>128</v>
      </c>
      <c r="F13" s="12"/>
      <c r="G13" s="12"/>
      <c r="H13" s="12"/>
      <c r="I13" s="13"/>
      <c r="J13" s="14">
        <v>0</v>
      </c>
      <c r="K13" s="14">
        <v>0</v>
      </c>
      <c r="L13" s="51"/>
      <c r="M13" s="51"/>
      <c r="N13" s="51"/>
      <c r="O13" s="51"/>
      <c r="P13" s="51"/>
      <c r="Q13" s="51"/>
      <c r="R13" s="51"/>
      <c r="S13" s="51"/>
      <c r="T13" s="51"/>
      <c r="U13" s="16">
        <f t="shared" si="0"/>
        <v>0</v>
      </c>
      <c r="V13" s="16">
        <f t="shared" si="1"/>
        <v>0</v>
      </c>
      <c r="W13" s="158"/>
      <c r="X13" s="12"/>
      <c r="Y13" s="12"/>
      <c r="Z13" s="240"/>
      <c r="AA13" s="17"/>
    </row>
    <row r="14" spans="1:84" s="10" customFormat="1" x14ac:dyDescent="0.25">
      <c r="A14" s="11">
        <v>7</v>
      </c>
      <c r="B14" s="11">
        <v>5</v>
      </c>
      <c r="C14" s="23" t="s">
        <v>329</v>
      </c>
      <c r="D14" s="198"/>
      <c r="E14" s="21" t="s">
        <v>128</v>
      </c>
      <c r="F14" s="12"/>
      <c r="G14" s="12"/>
      <c r="H14" s="12"/>
      <c r="I14" s="13"/>
      <c r="J14" s="14">
        <v>0</v>
      </c>
      <c r="K14" s="14">
        <v>0</v>
      </c>
      <c r="L14" s="51"/>
      <c r="M14" s="51"/>
      <c r="N14" s="51"/>
      <c r="O14" s="51"/>
      <c r="P14" s="51"/>
      <c r="Q14" s="51"/>
      <c r="R14" s="51"/>
      <c r="S14" s="51"/>
      <c r="T14" s="51"/>
      <c r="U14" s="16">
        <f t="shared" si="0"/>
        <v>0</v>
      </c>
      <c r="V14" s="16">
        <f t="shared" si="1"/>
        <v>0</v>
      </c>
      <c r="W14" s="158"/>
      <c r="X14" s="12"/>
      <c r="Y14" s="12"/>
      <c r="Z14" s="240"/>
      <c r="AA14" s="17"/>
    </row>
    <row r="15" spans="1:84" s="10" customFormat="1" x14ac:dyDescent="0.25">
      <c r="A15" s="11">
        <v>7</v>
      </c>
      <c r="B15" s="11">
        <v>6</v>
      </c>
      <c r="C15" s="23" t="s">
        <v>330</v>
      </c>
      <c r="D15" s="198"/>
      <c r="E15" s="21" t="s">
        <v>128</v>
      </c>
      <c r="F15" s="12"/>
      <c r="G15" s="12"/>
      <c r="H15" s="12"/>
      <c r="I15" s="13"/>
      <c r="J15" s="14">
        <v>0</v>
      </c>
      <c r="K15" s="14">
        <v>0</v>
      </c>
      <c r="L15" s="51"/>
      <c r="M15" s="51"/>
      <c r="N15" s="51"/>
      <c r="O15" s="51"/>
      <c r="P15" s="51"/>
      <c r="Q15" s="51"/>
      <c r="R15" s="51"/>
      <c r="S15" s="51"/>
      <c r="T15" s="51"/>
      <c r="U15" s="16">
        <f t="shared" si="0"/>
        <v>0</v>
      </c>
      <c r="V15" s="16">
        <f t="shared" si="1"/>
        <v>0</v>
      </c>
      <c r="W15" s="158"/>
      <c r="X15" s="12"/>
      <c r="Y15" s="12"/>
      <c r="Z15" s="240"/>
      <c r="AA15" s="17"/>
    </row>
    <row r="16" spans="1:84" s="10" customFormat="1" x14ac:dyDescent="0.25">
      <c r="A16" s="11">
        <v>7</v>
      </c>
      <c r="B16" s="11">
        <v>7</v>
      </c>
      <c r="C16" s="23" t="s">
        <v>331</v>
      </c>
      <c r="D16" s="198"/>
      <c r="E16" s="21" t="s">
        <v>128</v>
      </c>
      <c r="F16" s="12"/>
      <c r="G16" s="12"/>
      <c r="H16" s="12"/>
      <c r="I16" s="13"/>
      <c r="J16" s="14">
        <v>0</v>
      </c>
      <c r="K16" s="14">
        <v>0</v>
      </c>
      <c r="L16" s="51"/>
      <c r="M16" s="51"/>
      <c r="N16" s="51"/>
      <c r="O16" s="51"/>
      <c r="P16" s="51"/>
      <c r="Q16" s="51"/>
      <c r="R16" s="51"/>
      <c r="S16" s="51"/>
      <c r="T16" s="51"/>
      <c r="U16" s="16">
        <f t="shared" si="0"/>
        <v>0</v>
      </c>
      <c r="V16" s="16">
        <f t="shared" si="1"/>
        <v>0</v>
      </c>
      <c r="W16" s="158"/>
      <c r="X16" s="12"/>
      <c r="Y16" s="12"/>
      <c r="Z16" s="240"/>
      <c r="AA16" s="17"/>
    </row>
    <row r="17" spans="1:27" s="10" customFormat="1" x14ac:dyDescent="0.25">
      <c r="A17" s="11">
        <v>7</v>
      </c>
      <c r="B17" s="11">
        <v>8</v>
      </c>
      <c r="C17" s="23" t="s">
        <v>332</v>
      </c>
      <c r="D17" s="198"/>
      <c r="E17" s="21" t="s">
        <v>128</v>
      </c>
      <c r="F17" s="12"/>
      <c r="G17" s="12"/>
      <c r="H17" s="12"/>
      <c r="I17" s="13"/>
      <c r="J17" s="14">
        <v>0</v>
      </c>
      <c r="K17" s="14">
        <v>0</v>
      </c>
      <c r="L17" s="51">
        <v>3000</v>
      </c>
      <c r="M17" s="51"/>
      <c r="N17" s="51"/>
      <c r="O17" s="51"/>
      <c r="P17" s="51"/>
      <c r="Q17" s="51"/>
      <c r="R17" s="51"/>
      <c r="S17" s="51"/>
      <c r="T17" s="51">
        <f t="shared" ref="T17:T37" si="2">SUM(L17:S17)</f>
        <v>3000</v>
      </c>
      <c r="U17" s="16">
        <f t="shared" si="0"/>
        <v>0</v>
      </c>
      <c r="V17" s="16">
        <f t="shared" si="1"/>
        <v>0</v>
      </c>
      <c r="W17" s="158"/>
      <c r="X17" s="12"/>
      <c r="Y17" s="12"/>
      <c r="Z17" s="240"/>
      <c r="AA17" s="17"/>
    </row>
    <row r="18" spans="1:27" s="10" customFormat="1" x14ac:dyDescent="0.25">
      <c r="A18" s="11">
        <v>7</v>
      </c>
      <c r="B18" s="11">
        <v>9</v>
      </c>
      <c r="C18" s="23" t="s">
        <v>333</v>
      </c>
      <c r="D18" s="198"/>
      <c r="E18" s="21" t="s">
        <v>128</v>
      </c>
      <c r="F18" s="12"/>
      <c r="G18" s="12"/>
      <c r="H18" s="12"/>
      <c r="I18" s="13"/>
      <c r="J18" s="14">
        <v>0</v>
      </c>
      <c r="K18" s="14">
        <v>0</v>
      </c>
      <c r="L18" s="51">
        <v>3000</v>
      </c>
      <c r="M18" s="51"/>
      <c r="N18" s="51"/>
      <c r="O18" s="51"/>
      <c r="P18" s="51"/>
      <c r="Q18" s="51"/>
      <c r="R18" s="51"/>
      <c r="S18" s="51"/>
      <c r="T18" s="51">
        <f t="shared" si="2"/>
        <v>3000</v>
      </c>
      <c r="U18" s="16">
        <f t="shared" si="0"/>
        <v>0</v>
      </c>
      <c r="V18" s="16">
        <f t="shared" si="1"/>
        <v>0</v>
      </c>
      <c r="W18" s="158"/>
      <c r="X18" s="12"/>
      <c r="Y18" s="12"/>
      <c r="Z18" s="240"/>
      <c r="AA18" s="17"/>
    </row>
    <row r="19" spans="1:27" s="10" customFormat="1" x14ac:dyDescent="0.25">
      <c r="A19" s="11">
        <v>7</v>
      </c>
      <c r="B19" s="11">
        <v>10</v>
      </c>
      <c r="C19" s="23" t="s">
        <v>334</v>
      </c>
      <c r="D19" s="198"/>
      <c r="E19" s="21" t="s">
        <v>128</v>
      </c>
      <c r="F19" s="12"/>
      <c r="G19" s="12"/>
      <c r="H19" s="12"/>
      <c r="I19" s="13"/>
      <c r="J19" s="14">
        <v>0</v>
      </c>
      <c r="K19" s="14">
        <v>0</v>
      </c>
      <c r="L19" s="51"/>
      <c r="M19" s="51"/>
      <c r="N19" s="51"/>
      <c r="O19" s="51"/>
      <c r="P19" s="51"/>
      <c r="Q19" s="51"/>
      <c r="R19" s="51"/>
      <c r="S19" s="51"/>
      <c r="T19" s="51"/>
      <c r="U19" s="16">
        <f t="shared" si="0"/>
        <v>0</v>
      </c>
      <c r="V19" s="16">
        <f t="shared" si="1"/>
        <v>0</v>
      </c>
      <c r="W19" s="158"/>
      <c r="X19" s="12"/>
      <c r="Y19" s="12"/>
      <c r="Z19" s="240"/>
      <c r="AA19" s="17"/>
    </row>
    <row r="20" spans="1:27" s="10" customFormat="1" x14ac:dyDescent="0.25">
      <c r="A20" s="11">
        <v>7</v>
      </c>
      <c r="B20" s="11">
        <v>11</v>
      </c>
      <c r="C20" s="23" t="s">
        <v>335</v>
      </c>
      <c r="D20" s="198"/>
      <c r="E20" s="21" t="s">
        <v>128</v>
      </c>
      <c r="F20" s="12"/>
      <c r="G20" s="12"/>
      <c r="H20" s="12"/>
      <c r="I20" s="13"/>
      <c r="J20" s="14">
        <v>0</v>
      </c>
      <c r="K20" s="14">
        <v>0</v>
      </c>
      <c r="L20" s="51"/>
      <c r="M20" s="51"/>
      <c r="N20" s="51"/>
      <c r="O20" s="51"/>
      <c r="P20" s="51"/>
      <c r="Q20" s="51"/>
      <c r="R20" s="51"/>
      <c r="S20" s="51"/>
      <c r="T20" s="51"/>
      <c r="U20" s="16">
        <f t="shared" si="0"/>
        <v>0</v>
      </c>
      <c r="V20" s="16">
        <f t="shared" si="1"/>
        <v>0</v>
      </c>
      <c r="W20" s="158"/>
      <c r="X20" s="12"/>
      <c r="Y20" s="12"/>
      <c r="Z20" s="240"/>
      <c r="AA20" s="17"/>
    </row>
    <row r="21" spans="1:27" s="10" customFormat="1" x14ac:dyDescent="0.25">
      <c r="A21" s="11">
        <v>7</v>
      </c>
      <c r="B21" s="11">
        <v>12</v>
      </c>
      <c r="C21" s="24" t="s">
        <v>336</v>
      </c>
      <c r="D21" s="199"/>
      <c r="E21" s="21" t="s">
        <v>128</v>
      </c>
      <c r="F21" s="12"/>
      <c r="G21" s="12"/>
      <c r="H21" s="12"/>
      <c r="I21" s="13"/>
      <c r="J21" s="14">
        <v>0</v>
      </c>
      <c r="K21" s="14">
        <v>0</v>
      </c>
      <c r="L21" s="51"/>
      <c r="M21" s="51"/>
      <c r="N21" s="51"/>
      <c r="O21" s="51"/>
      <c r="P21" s="51"/>
      <c r="Q21" s="51"/>
      <c r="R21" s="51"/>
      <c r="S21" s="51"/>
      <c r="T21" s="51"/>
      <c r="U21" s="16">
        <f t="shared" si="0"/>
        <v>0</v>
      </c>
      <c r="V21" s="16">
        <f t="shared" si="1"/>
        <v>0</v>
      </c>
      <c r="W21" s="158"/>
      <c r="X21" s="12"/>
      <c r="Y21" s="12"/>
      <c r="Z21" s="240"/>
      <c r="AA21" s="17"/>
    </row>
    <row r="22" spans="1:27" s="10" customFormat="1" x14ac:dyDescent="0.25">
      <c r="A22" s="11">
        <v>7</v>
      </c>
      <c r="B22" s="11">
        <v>13</v>
      </c>
      <c r="C22" s="23" t="s">
        <v>337</v>
      </c>
      <c r="D22" s="198"/>
      <c r="E22" s="21" t="s">
        <v>128</v>
      </c>
      <c r="F22" s="12"/>
      <c r="G22" s="12"/>
      <c r="H22" s="12"/>
      <c r="I22" s="13"/>
      <c r="J22" s="14">
        <v>0</v>
      </c>
      <c r="K22" s="14">
        <v>0</v>
      </c>
      <c r="L22" s="84"/>
      <c r="M22" s="85"/>
      <c r="N22" s="51"/>
      <c r="O22" s="84"/>
      <c r="P22" s="84"/>
      <c r="Q22" s="84"/>
      <c r="R22" s="84"/>
      <c r="S22" s="84"/>
      <c r="T22" s="51"/>
      <c r="U22" s="16">
        <f t="shared" si="0"/>
        <v>0</v>
      </c>
      <c r="V22" s="16">
        <f t="shared" si="1"/>
        <v>0</v>
      </c>
      <c r="W22" s="158"/>
      <c r="X22" s="12"/>
      <c r="Y22" s="12"/>
      <c r="Z22" s="240"/>
      <c r="AA22" s="17"/>
    </row>
    <row r="23" spans="1:27" s="10" customFormat="1" x14ac:dyDescent="0.25">
      <c r="A23" s="11">
        <v>7</v>
      </c>
      <c r="B23" s="11">
        <v>14</v>
      </c>
      <c r="C23" s="25" t="s">
        <v>338</v>
      </c>
      <c r="D23" s="200"/>
      <c r="E23" s="21" t="s">
        <v>128</v>
      </c>
      <c r="F23" s="12"/>
      <c r="G23" s="12"/>
      <c r="H23" s="12"/>
      <c r="I23" s="13"/>
      <c r="J23" s="14">
        <v>0</v>
      </c>
      <c r="K23" s="14">
        <v>0</v>
      </c>
      <c r="L23" s="84"/>
      <c r="M23" s="85"/>
      <c r="N23" s="51"/>
      <c r="O23" s="84"/>
      <c r="P23" s="84"/>
      <c r="Q23" s="84"/>
      <c r="R23" s="84"/>
      <c r="S23" s="84"/>
      <c r="T23" s="51"/>
      <c r="U23" s="16">
        <f t="shared" si="0"/>
        <v>0</v>
      </c>
      <c r="V23" s="16">
        <f t="shared" si="1"/>
        <v>0</v>
      </c>
      <c r="W23" s="158"/>
      <c r="X23" s="12"/>
      <c r="Y23" s="12"/>
      <c r="Z23" s="240"/>
      <c r="AA23" s="17"/>
    </row>
    <row r="24" spans="1:27" s="10" customFormat="1" x14ac:dyDescent="0.25">
      <c r="A24" s="11">
        <v>7</v>
      </c>
      <c r="B24" s="11">
        <v>15</v>
      </c>
      <c r="C24" s="25" t="s">
        <v>339</v>
      </c>
      <c r="D24" s="200"/>
      <c r="E24" s="21" t="s">
        <v>128</v>
      </c>
      <c r="F24" s="12"/>
      <c r="G24" s="12"/>
      <c r="H24" s="12"/>
      <c r="I24" s="13"/>
      <c r="J24" s="14">
        <v>0</v>
      </c>
      <c r="K24" s="14">
        <v>0</v>
      </c>
      <c r="L24" s="84"/>
      <c r="M24" s="85"/>
      <c r="N24" s="51"/>
      <c r="O24" s="84"/>
      <c r="P24" s="84"/>
      <c r="Q24" s="84"/>
      <c r="R24" s="84"/>
      <c r="S24" s="84"/>
      <c r="T24" s="51"/>
      <c r="U24" s="16">
        <f t="shared" si="0"/>
        <v>0</v>
      </c>
      <c r="V24" s="16">
        <f t="shared" si="1"/>
        <v>0</v>
      </c>
      <c r="W24" s="158"/>
      <c r="X24" s="12"/>
      <c r="Y24" s="12"/>
      <c r="Z24" s="240"/>
      <c r="AA24" s="17"/>
    </row>
    <row r="25" spans="1:27" s="10" customFormat="1" x14ac:dyDescent="0.25">
      <c r="A25" s="11">
        <v>7</v>
      </c>
      <c r="B25" s="11">
        <v>16</v>
      </c>
      <c r="C25" s="25" t="s">
        <v>340</v>
      </c>
      <c r="D25" s="200"/>
      <c r="E25" s="21" t="s">
        <v>128</v>
      </c>
      <c r="F25" s="12"/>
      <c r="G25" s="12"/>
      <c r="H25" s="12"/>
      <c r="I25" s="13"/>
      <c r="J25" s="14">
        <v>0</v>
      </c>
      <c r="K25" s="14">
        <v>0</v>
      </c>
      <c r="L25" s="84"/>
      <c r="M25" s="85"/>
      <c r="N25" s="51"/>
      <c r="O25" s="84"/>
      <c r="P25" s="84"/>
      <c r="Q25" s="84"/>
      <c r="R25" s="84"/>
      <c r="S25" s="84"/>
      <c r="T25" s="51"/>
      <c r="U25" s="16">
        <f t="shared" si="0"/>
        <v>0</v>
      </c>
      <c r="V25" s="16">
        <f t="shared" si="1"/>
        <v>0</v>
      </c>
      <c r="W25" s="158"/>
      <c r="X25" s="12"/>
      <c r="Y25" s="12"/>
      <c r="Z25" s="240"/>
      <c r="AA25" s="17"/>
    </row>
    <row r="26" spans="1:27" s="10" customFormat="1" x14ac:dyDescent="0.25">
      <c r="A26" s="11">
        <v>7</v>
      </c>
      <c r="B26" s="11">
        <v>17</v>
      </c>
      <c r="C26" s="25" t="s">
        <v>341</v>
      </c>
      <c r="D26" s="200"/>
      <c r="E26" s="21" t="s">
        <v>128</v>
      </c>
      <c r="F26" s="12"/>
      <c r="G26" s="12"/>
      <c r="H26" s="12"/>
      <c r="I26" s="13"/>
      <c r="J26" s="14">
        <v>0</v>
      </c>
      <c r="K26" s="14">
        <v>0</v>
      </c>
      <c r="L26" s="84">
        <v>2240</v>
      </c>
      <c r="M26" s="85"/>
      <c r="N26" s="51"/>
      <c r="O26" s="84"/>
      <c r="P26" s="84"/>
      <c r="Q26" s="84"/>
      <c r="R26" s="84"/>
      <c r="S26" s="84"/>
      <c r="T26" s="51">
        <f t="shared" si="2"/>
        <v>2240</v>
      </c>
      <c r="U26" s="16">
        <f t="shared" si="0"/>
        <v>0</v>
      </c>
      <c r="V26" s="16">
        <f t="shared" si="1"/>
        <v>0</v>
      </c>
      <c r="W26" s="158"/>
      <c r="X26" s="12"/>
      <c r="Y26" s="12"/>
      <c r="Z26" s="240"/>
      <c r="AA26" s="17"/>
    </row>
    <row r="27" spans="1:27" s="10" customFormat="1" x14ac:dyDescent="0.25">
      <c r="A27" s="11">
        <v>7</v>
      </c>
      <c r="B27" s="11">
        <v>18</v>
      </c>
      <c r="C27" s="25" t="s">
        <v>342</v>
      </c>
      <c r="D27" s="200"/>
      <c r="E27" s="21" t="s">
        <v>128</v>
      </c>
      <c r="F27" s="12"/>
      <c r="G27" s="12"/>
      <c r="H27" s="12"/>
      <c r="I27" s="13"/>
      <c r="J27" s="14">
        <v>0</v>
      </c>
      <c r="K27" s="14">
        <v>0</v>
      </c>
      <c r="L27" s="84">
        <v>100</v>
      </c>
      <c r="M27" s="85"/>
      <c r="N27" s="51"/>
      <c r="O27" s="84"/>
      <c r="P27" s="84"/>
      <c r="Q27" s="84"/>
      <c r="R27" s="84"/>
      <c r="S27" s="84"/>
      <c r="T27" s="51">
        <f t="shared" si="2"/>
        <v>100</v>
      </c>
      <c r="U27" s="16">
        <f t="shared" ref="U27:U38" si="3">J27*T27</f>
        <v>0</v>
      </c>
      <c r="V27" s="16">
        <f t="shared" ref="V27:V38" si="4">K27*T27</f>
        <v>0</v>
      </c>
      <c r="W27" s="158"/>
      <c r="X27" s="12"/>
      <c r="Y27" s="12"/>
      <c r="Z27" s="240"/>
      <c r="AA27" s="17"/>
    </row>
    <row r="28" spans="1:27" s="10" customFormat="1" x14ac:dyDescent="0.25">
      <c r="A28" s="11">
        <v>7</v>
      </c>
      <c r="B28" s="11">
        <v>19</v>
      </c>
      <c r="C28" s="25" t="s">
        <v>343</v>
      </c>
      <c r="D28" s="200"/>
      <c r="E28" s="21" t="s">
        <v>128</v>
      </c>
      <c r="F28" s="12"/>
      <c r="G28" s="12"/>
      <c r="H28" s="12"/>
      <c r="I28" s="13"/>
      <c r="J28" s="14">
        <v>0</v>
      </c>
      <c r="K28" s="14">
        <v>0</v>
      </c>
      <c r="L28" s="84">
        <v>100</v>
      </c>
      <c r="M28" s="85"/>
      <c r="N28" s="51"/>
      <c r="O28" s="84"/>
      <c r="P28" s="84"/>
      <c r="Q28" s="84"/>
      <c r="R28" s="84"/>
      <c r="S28" s="84"/>
      <c r="T28" s="51">
        <f t="shared" si="2"/>
        <v>100</v>
      </c>
      <c r="U28" s="16">
        <f t="shared" si="3"/>
        <v>0</v>
      </c>
      <c r="V28" s="16">
        <f t="shared" si="4"/>
        <v>0</v>
      </c>
      <c r="W28" s="158"/>
      <c r="X28" s="12"/>
      <c r="Y28" s="12"/>
      <c r="Z28" s="240"/>
      <c r="AA28" s="17"/>
    </row>
    <row r="29" spans="1:27" s="10" customFormat="1" x14ac:dyDescent="0.25">
      <c r="A29" s="11">
        <v>7</v>
      </c>
      <c r="B29" s="11">
        <v>20</v>
      </c>
      <c r="C29" s="25" t="s">
        <v>344</v>
      </c>
      <c r="D29" s="200"/>
      <c r="E29" s="21" t="s">
        <v>128</v>
      </c>
      <c r="F29" s="12"/>
      <c r="G29" s="12"/>
      <c r="H29" s="12"/>
      <c r="I29" s="13"/>
      <c r="J29" s="14">
        <v>0</v>
      </c>
      <c r="K29" s="14">
        <v>0</v>
      </c>
      <c r="L29" s="84">
        <v>3500</v>
      </c>
      <c r="M29" s="85"/>
      <c r="N29" s="51"/>
      <c r="O29" s="84"/>
      <c r="P29" s="84"/>
      <c r="Q29" s="84"/>
      <c r="R29" s="84"/>
      <c r="S29" s="84"/>
      <c r="T29" s="51">
        <f t="shared" si="2"/>
        <v>3500</v>
      </c>
      <c r="U29" s="16">
        <f t="shared" si="3"/>
        <v>0</v>
      </c>
      <c r="V29" s="16">
        <f t="shared" si="4"/>
        <v>0</v>
      </c>
      <c r="W29" s="158"/>
      <c r="X29" s="12"/>
      <c r="Y29" s="12"/>
      <c r="Z29" s="240"/>
      <c r="AA29" s="17"/>
    </row>
    <row r="30" spans="1:27" s="10" customFormat="1" x14ac:dyDescent="0.25">
      <c r="A30" s="11">
        <v>7</v>
      </c>
      <c r="B30" s="11">
        <v>21</v>
      </c>
      <c r="C30" s="25" t="s">
        <v>345</v>
      </c>
      <c r="D30" s="200"/>
      <c r="E30" s="21" t="s">
        <v>128</v>
      </c>
      <c r="F30" s="12"/>
      <c r="G30" s="12"/>
      <c r="H30" s="12"/>
      <c r="I30" s="13"/>
      <c r="J30" s="14">
        <v>0</v>
      </c>
      <c r="K30" s="14">
        <v>0</v>
      </c>
      <c r="L30" s="84">
        <v>15000</v>
      </c>
      <c r="M30" s="85"/>
      <c r="N30" s="51"/>
      <c r="O30" s="84"/>
      <c r="P30" s="84"/>
      <c r="Q30" s="84"/>
      <c r="R30" s="84"/>
      <c r="S30" s="84"/>
      <c r="T30" s="51">
        <f t="shared" si="2"/>
        <v>15000</v>
      </c>
      <c r="U30" s="16">
        <f t="shared" si="3"/>
        <v>0</v>
      </c>
      <c r="V30" s="16">
        <f t="shared" si="4"/>
        <v>0</v>
      </c>
      <c r="W30" s="159" t="s">
        <v>51</v>
      </c>
      <c r="X30" s="12"/>
      <c r="Y30" s="12"/>
      <c r="Z30" s="240"/>
      <c r="AA30" s="17"/>
    </row>
    <row r="31" spans="1:27" s="10" customFormat="1" x14ac:dyDescent="0.25">
      <c r="A31" s="11">
        <v>7</v>
      </c>
      <c r="B31" s="11">
        <v>22</v>
      </c>
      <c r="C31" s="25" t="s">
        <v>346</v>
      </c>
      <c r="D31" s="200"/>
      <c r="E31" s="21" t="s">
        <v>128</v>
      </c>
      <c r="F31" s="12"/>
      <c r="G31" s="12"/>
      <c r="H31" s="12"/>
      <c r="I31" s="13"/>
      <c r="J31" s="14">
        <v>0</v>
      </c>
      <c r="K31" s="14">
        <v>0</v>
      </c>
      <c r="L31" s="84"/>
      <c r="M31" s="85"/>
      <c r="N31" s="51"/>
      <c r="O31" s="84"/>
      <c r="P31" s="84"/>
      <c r="Q31" s="84"/>
      <c r="R31" s="84"/>
      <c r="S31" s="84"/>
      <c r="T31" s="51"/>
      <c r="U31" s="16">
        <f t="shared" si="3"/>
        <v>0</v>
      </c>
      <c r="V31" s="16">
        <f t="shared" si="4"/>
        <v>0</v>
      </c>
      <c r="W31" s="158"/>
      <c r="X31" s="12"/>
      <c r="Y31" s="12"/>
      <c r="Z31" s="240"/>
      <c r="AA31" s="17"/>
    </row>
    <row r="32" spans="1:27" s="10" customFormat="1" x14ac:dyDescent="0.25">
      <c r="A32" s="11">
        <v>7</v>
      </c>
      <c r="B32" s="11">
        <v>23</v>
      </c>
      <c r="C32" s="25" t="s">
        <v>347</v>
      </c>
      <c r="D32" s="200"/>
      <c r="E32" s="21" t="s">
        <v>128</v>
      </c>
      <c r="F32" s="12"/>
      <c r="G32" s="12"/>
      <c r="H32" s="12"/>
      <c r="I32" s="13"/>
      <c r="J32" s="14">
        <v>0</v>
      </c>
      <c r="K32" s="14">
        <v>0</v>
      </c>
      <c r="L32" s="84"/>
      <c r="M32" s="85"/>
      <c r="N32" s="51"/>
      <c r="O32" s="84"/>
      <c r="P32" s="84"/>
      <c r="Q32" s="84"/>
      <c r="R32" s="84"/>
      <c r="S32" s="84"/>
      <c r="T32" s="51"/>
      <c r="U32" s="16">
        <f t="shared" si="3"/>
        <v>0</v>
      </c>
      <c r="V32" s="16">
        <f t="shared" si="4"/>
        <v>0</v>
      </c>
      <c r="W32" s="158"/>
      <c r="X32" s="12"/>
      <c r="Y32" s="12"/>
      <c r="Z32" s="240"/>
      <c r="AA32" s="17"/>
    </row>
    <row r="33" spans="1:27" s="10" customFormat="1" x14ac:dyDescent="0.25">
      <c r="A33" s="11">
        <v>7</v>
      </c>
      <c r="B33" s="11">
        <v>24</v>
      </c>
      <c r="C33" s="25" t="s">
        <v>348</v>
      </c>
      <c r="D33" s="200"/>
      <c r="E33" s="21" t="s">
        <v>128</v>
      </c>
      <c r="F33" s="12"/>
      <c r="G33" s="12"/>
      <c r="H33" s="12"/>
      <c r="I33" s="13"/>
      <c r="J33" s="14">
        <v>0</v>
      </c>
      <c r="K33" s="14">
        <v>0</v>
      </c>
      <c r="L33" s="84"/>
      <c r="M33" s="85"/>
      <c r="N33" s="51"/>
      <c r="O33" s="84"/>
      <c r="P33" s="84"/>
      <c r="Q33" s="84"/>
      <c r="R33" s="84"/>
      <c r="S33" s="84"/>
      <c r="T33" s="51"/>
      <c r="U33" s="16">
        <f t="shared" si="3"/>
        <v>0</v>
      </c>
      <c r="V33" s="16">
        <f t="shared" si="4"/>
        <v>0</v>
      </c>
      <c r="W33" s="158"/>
      <c r="X33" s="12"/>
      <c r="Y33" s="12"/>
      <c r="Z33" s="240"/>
      <c r="AA33" s="17"/>
    </row>
    <row r="34" spans="1:27" s="10" customFormat="1" x14ac:dyDescent="0.25">
      <c r="A34" s="11">
        <v>7</v>
      </c>
      <c r="B34" s="11">
        <v>25</v>
      </c>
      <c r="C34" s="25" t="s">
        <v>349</v>
      </c>
      <c r="D34" s="200"/>
      <c r="E34" s="21" t="s">
        <v>128</v>
      </c>
      <c r="F34" s="12"/>
      <c r="G34" s="12"/>
      <c r="H34" s="12"/>
      <c r="I34" s="13"/>
      <c r="J34" s="14">
        <v>0</v>
      </c>
      <c r="K34" s="14">
        <v>0</v>
      </c>
      <c r="L34" s="84"/>
      <c r="M34" s="85"/>
      <c r="N34" s="51"/>
      <c r="O34" s="84"/>
      <c r="P34" s="84"/>
      <c r="Q34" s="84"/>
      <c r="R34" s="84"/>
      <c r="S34" s="84"/>
      <c r="T34" s="51"/>
      <c r="U34" s="16">
        <f t="shared" si="3"/>
        <v>0</v>
      </c>
      <c r="V34" s="16">
        <f t="shared" si="4"/>
        <v>0</v>
      </c>
      <c r="W34" s="158"/>
      <c r="X34" s="12"/>
      <c r="Y34" s="12"/>
      <c r="Z34" s="240"/>
      <c r="AA34" s="17"/>
    </row>
    <row r="35" spans="1:27" s="10" customFormat="1" x14ac:dyDescent="0.25">
      <c r="A35" s="11">
        <v>7</v>
      </c>
      <c r="B35" s="11">
        <v>26</v>
      </c>
      <c r="C35" s="25" t="s">
        <v>350</v>
      </c>
      <c r="D35" s="200"/>
      <c r="E35" s="21" t="s">
        <v>128</v>
      </c>
      <c r="F35" s="12"/>
      <c r="G35" s="12"/>
      <c r="H35" s="12"/>
      <c r="I35" s="13"/>
      <c r="J35" s="14">
        <v>0</v>
      </c>
      <c r="K35" s="14">
        <v>0</v>
      </c>
      <c r="L35" s="84"/>
      <c r="M35" s="85"/>
      <c r="N35" s="51"/>
      <c r="O35" s="84"/>
      <c r="P35" s="84"/>
      <c r="Q35" s="84"/>
      <c r="R35" s="84"/>
      <c r="S35" s="84"/>
      <c r="T35" s="51"/>
      <c r="U35" s="16">
        <f t="shared" si="3"/>
        <v>0</v>
      </c>
      <c r="V35" s="16">
        <f t="shared" si="4"/>
        <v>0</v>
      </c>
      <c r="W35" s="158"/>
      <c r="X35" s="12"/>
      <c r="Y35" s="12"/>
      <c r="Z35" s="240"/>
      <c r="AA35" s="17"/>
    </row>
    <row r="36" spans="1:27" s="10" customFormat="1" x14ac:dyDescent="0.25">
      <c r="A36" s="11">
        <v>7</v>
      </c>
      <c r="B36" s="11">
        <v>27</v>
      </c>
      <c r="C36" s="25" t="s">
        <v>351</v>
      </c>
      <c r="D36" s="200"/>
      <c r="E36" s="21" t="s">
        <v>128</v>
      </c>
      <c r="F36" s="12"/>
      <c r="G36" s="12"/>
      <c r="H36" s="12"/>
      <c r="I36" s="13"/>
      <c r="J36" s="14">
        <v>0</v>
      </c>
      <c r="K36" s="14">
        <v>0</v>
      </c>
      <c r="L36" s="84"/>
      <c r="M36" s="85"/>
      <c r="N36" s="51"/>
      <c r="O36" s="84"/>
      <c r="P36" s="84"/>
      <c r="Q36" s="84"/>
      <c r="R36" s="84"/>
      <c r="S36" s="84"/>
      <c r="T36" s="51"/>
      <c r="U36" s="16">
        <f t="shared" si="3"/>
        <v>0</v>
      </c>
      <c r="V36" s="16">
        <f t="shared" si="4"/>
        <v>0</v>
      </c>
      <c r="W36" s="158"/>
      <c r="X36" s="12"/>
      <c r="Y36" s="12"/>
      <c r="Z36" s="240"/>
      <c r="AA36" s="17"/>
    </row>
    <row r="37" spans="1:27" s="10" customFormat="1" x14ac:dyDescent="0.25">
      <c r="A37" s="11">
        <v>7</v>
      </c>
      <c r="B37" s="11">
        <v>28</v>
      </c>
      <c r="C37" s="25" t="s">
        <v>352</v>
      </c>
      <c r="D37" s="200"/>
      <c r="E37" s="21" t="s">
        <v>128</v>
      </c>
      <c r="F37" s="12"/>
      <c r="G37" s="12"/>
      <c r="H37" s="12"/>
      <c r="I37" s="13"/>
      <c r="J37" s="14">
        <v>0</v>
      </c>
      <c r="K37" s="14">
        <v>0</v>
      </c>
      <c r="L37" s="84">
        <v>210000</v>
      </c>
      <c r="M37" s="85"/>
      <c r="N37" s="51"/>
      <c r="O37" s="84"/>
      <c r="P37" s="84"/>
      <c r="Q37" s="84"/>
      <c r="R37" s="84"/>
      <c r="S37" s="84"/>
      <c r="T37" s="51">
        <f t="shared" si="2"/>
        <v>210000</v>
      </c>
      <c r="U37" s="16">
        <f t="shared" si="3"/>
        <v>0</v>
      </c>
      <c r="V37" s="16">
        <f t="shared" si="4"/>
        <v>0</v>
      </c>
      <c r="W37" s="159" t="s">
        <v>51</v>
      </c>
      <c r="X37" s="12"/>
      <c r="Y37" s="12"/>
      <c r="Z37" s="240"/>
      <c r="AA37" s="17"/>
    </row>
    <row r="38" spans="1:27" s="10" customFormat="1" ht="15.75" thickBot="1" x14ac:dyDescent="0.3">
      <c r="A38" s="11">
        <v>7</v>
      </c>
      <c r="B38" s="11">
        <v>29</v>
      </c>
      <c r="C38" s="25" t="s">
        <v>353</v>
      </c>
      <c r="D38" s="200"/>
      <c r="E38" s="21" t="s">
        <v>128</v>
      </c>
      <c r="F38" s="12"/>
      <c r="G38" s="12"/>
      <c r="H38" s="12"/>
      <c r="I38" s="13"/>
      <c r="J38" s="14">
        <v>0</v>
      </c>
      <c r="K38" s="14">
        <v>0</v>
      </c>
      <c r="L38" s="84"/>
      <c r="M38" s="85"/>
      <c r="N38" s="51"/>
      <c r="O38" s="84"/>
      <c r="P38" s="84"/>
      <c r="Q38" s="84"/>
      <c r="R38" s="84"/>
      <c r="S38" s="84"/>
      <c r="T38" s="51"/>
      <c r="U38" s="146">
        <f t="shared" si="3"/>
        <v>0</v>
      </c>
      <c r="V38" s="146">
        <f t="shared" si="4"/>
        <v>0</v>
      </c>
      <c r="W38" s="158"/>
      <c r="X38" s="12"/>
      <c r="Y38" s="12"/>
      <c r="Z38" s="241"/>
      <c r="AA38" s="148"/>
    </row>
    <row r="39" spans="1:27" ht="15.75" thickBot="1" x14ac:dyDescent="0.3">
      <c r="A39" s="80">
        <v>7</v>
      </c>
      <c r="B39" s="81" t="s">
        <v>46</v>
      </c>
      <c r="C39" s="242" t="s">
        <v>390</v>
      </c>
      <c r="D39" s="243"/>
      <c r="E39" s="243"/>
      <c r="F39" s="243"/>
      <c r="G39" s="243"/>
      <c r="H39" s="243"/>
      <c r="I39" s="244"/>
      <c r="J39" s="222">
        <v>0</v>
      </c>
      <c r="K39" s="223"/>
      <c r="U39" s="147">
        <f>SUM(U10:U38)</f>
        <v>0</v>
      </c>
      <c r="V39" s="147">
        <f>SUM(V10:V38)</f>
        <v>0</v>
      </c>
      <c r="AA39" s="179">
        <f>SUM(AA10:AA38)</f>
        <v>0</v>
      </c>
    </row>
    <row r="40" spans="1:27" x14ac:dyDescent="0.25">
      <c r="U40" s="234" t="s">
        <v>47</v>
      </c>
      <c r="V40" s="234"/>
      <c r="AA40" s="145" t="s">
        <v>398</v>
      </c>
    </row>
    <row r="41" spans="1:27" s="113" customFormat="1" x14ac:dyDescent="0.25">
      <c r="A41" s="113" t="s">
        <v>399</v>
      </c>
      <c r="Y41" s="164"/>
      <c r="Z41"/>
    </row>
  </sheetData>
  <mergeCells count="9">
    <mergeCell ref="A1:J1"/>
    <mergeCell ref="A3:J3"/>
    <mergeCell ref="Z10:Z38"/>
    <mergeCell ref="C39:I39"/>
    <mergeCell ref="W8:Y8"/>
    <mergeCell ref="J39:K39"/>
    <mergeCell ref="U40:V40"/>
    <mergeCell ref="A8:K8"/>
    <mergeCell ref="L8:V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G46"/>
  <sheetViews>
    <sheetView showGridLines="0" zoomScale="80" zoomScaleNormal="80" workbookViewId="0">
      <pane xSplit="3" ySplit="11" topLeftCell="D12" activePane="bottomRight" state="frozen"/>
      <selection pane="topRight"/>
      <selection pane="bottomLeft"/>
      <selection pane="bottomRight" activeCell="Y21" sqref="Y21"/>
    </sheetView>
  </sheetViews>
  <sheetFormatPr baseColWidth="10" defaultColWidth="11.42578125" defaultRowHeight="15" x14ac:dyDescent="0.25"/>
  <cols>
    <col min="1" max="1" width="11.42578125" style="9"/>
    <col min="2" max="2" width="12.7109375" style="9" bestFit="1" customWidth="1"/>
    <col min="3" max="3" width="58.85546875" customWidth="1"/>
    <col min="4" max="4" width="44.140625" customWidth="1"/>
    <col min="8" max="8" width="18.28515625" customWidth="1"/>
    <col min="12" max="20" width="19" customWidth="1"/>
    <col min="23" max="23" width="15.140625" customWidth="1"/>
    <col min="24" max="25" width="20.85546875" style="29" customWidth="1"/>
    <col min="26" max="26" width="31.140625" customWidth="1"/>
    <col min="27" max="27" width="37.28515625" customWidth="1"/>
  </cols>
  <sheetData>
    <row r="1" spans="1:85" s="29" customFormat="1" ht="15.75" x14ac:dyDescent="0.25">
      <c r="A1" s="225" t="s">
        <v>389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M1" s="30"/>
      <c r="N1" s="30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</row>
    <row r="3" spans="1:85" ht="15.75" x14ac:dyDescent="0.25">
      <c r="A3" s="230" t="s">
        <v>438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N3" s="3"/>
      <c r="O3" s="3"/>
      <c r="X3"/>
      <c r="Y3"/>
    </row>
    <row r="5" spans="1:85" s="4" customFormat="1" x14ac:dyDescent="0.25">
      <c r="A5" s="53" t="s">
        <v>0</v>
      </c>
      <c r="B5" s="53"/>
      <c r="X5" s="31"/>
      <c r="Y5" s="31"/>
    </row>
    <row r="6" spans="1:85" s="5" customFormat="1" x14ac:dyDescent="0.25">
      <c r="A6" s="54" t="s">
        <v>1</v>
      </c>
      <c r="B6" s="54"/>
      <c r="X6" s="32"/>
      <c r="Y6" s="32"/>
    </row>
    <row r="7" spans="1:85" s="6" customFormat="1" x14ac:dyDescent="0.25">
      <c r="A7" s="55" t="s">
        <v>2</v>
      </c>
      <c r="B7" s="55"/>
      <c r="X7" s="33"/>
      <c r="Y7" s="33"/>
    </row>
    <row r="8" spans="1:85" s="7" customFormat="1" x14ac:dyDescent="0.25">
      <c r="A8" s="56" t="s">
        <v>3</v>
      </c>
      <c r="B8" s="56"/>
      <c r="X8" s="34"/>
      <c r="Y8" s="34"/>
    </row>
    <row r="9" spans="1:85" ht="15.75" thickBot="1" x14ac:dyDescent="0.3"/>
    <row r="10" spans="1:85" s="9" customFormat="1" ht="45" customHeight="1" thickBot="1" x14ac:dyDescent="0.3">
      <c r="A10" s="246" t="s">
        <v>4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8"/>
      <c r="L10" s="227" t="s">
        <v>429</v>
      </c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1" t="s">
        <v>435</v>
      </c>
      <c r="X10" s="1"/>
      <c r="Y10" s="219"/>
      <c r="Z10" s="150" t="s">
        <v>436</v>
      </c>
      <c r="AA10" s="144" t="s">
        <v>424</v>
      </c>
    </row>
    <row r="11" spans="1:85" s="170" customFormat="1" ht="157.5" customHeight="1" x14ac:dyDescent="0.2">
      <c r="A11" s="167" t="s">
        <v>5</v>
      </c>
      <c r="B11" s="167" t="s">
        <v>6</v>
      </c>
      <c r="C11" s="167" t="s">
        <v>7</v>
      </c>
      <c r="D11" s="167" t="s">
        <v>354</v>
      </c>
      <c r="E11" s="167" t="s">
        <v>9</v>
      </c>
      <c r="F11" s="167" t="s">
        <v>10</v>
      </c>
      <c r="G11" s="168" t="s">
        <v>11</v>
      </c>
      <c r="H11" s="168" t="s">
        <v>12</v>
      </c>
      <c r="I11" s="168" t="s">
        <v>13</v>
      </c>
      <c r="J11" s="169" t="s">
        <v>14</v>
      </c>
      <c r="K11" s="169" t="s">
        <v>15</v>
      </c>
      <c r="L11" s="26" t="s">
        <v>391</v>
      </c>
      <c r="M11" s="26" t="s">
        <v>440</v>
      </c>
      <c r="N11" s="26" t="s">
        <v>441</v>
      </c>
      <c r="O11" s="26" t="s">
        <v>393</v>
      </c>
      <c r="P11" s="26" t="s">
        <v>394</v>
      </c>
      <c r="Q11" s="26" t="s">
        <v>395</v>
      </c>
      <c r="R11" s="26" t="s">
        <v>445</v>
      </c>
      <c r="S11" s="26" t="s">
        <v>446</v>
      </c>
      <c r="T11" s="26" t="s">
        <v>24</v>
      </c>
      <c r="U11" s="26" t="s">
        <v>25</v>
      </c>
      <c r="V11" s="26" t="s">
        <v>26</v>
      </c>
      <c r="W11" s="123" t="s">
        <v>27</v>
      </c>
      <c r="X11" s="123" t="s">
        <v>477</v>
      </c>
      <c r="Y11" s="138" t="s">
        <v>478</v>
      </c>
      <c r="Z11" s="151" t="s">
        <v>476</v>
      </c>
      <c r="AA11" s="166" t="s">
        <v>442</v>
      </c>
    </row>
    <row r="12" spans="1:85" x14ac:dyDescent="0.25">
      <c r="A12" s="58">
        <v>8</v>
      </c>
      <c r="B12" s="58">
        <v>1</v>
      </c>
      <c r="C12" s="38" t="s">
        <v>325</v>
      </c>
      <c r="D12" s="95"/>
      <c r="E12" s="38" t="s">
        <v>9</v>
      </c>
      <c r="F12" s="38"/>
      <c r="G12" s="12"/>
      <c r="H12" s="12"/>
      <c r="I12" s="13"/>
      <c r="J12" s="86"/>
      <c r="K12" s="86"/>
      <c r="L12" s="99"/>
      <c r="M12" s="99"/>
      <c r="N12" s="99"/>
      <c r="O12" s="99"/>
      <c r="P12" s="99"/>
      <c r="Q12" s="99"/>
      <c r="R12" s="99"/>
      <c r="S12" s="99">
        <v>250</v>
      </c>
      <c r="T12" s="51">
        <f t="shared" ref="T12:T43" si="0">SUM(L12:S12)</f>
        <v>250</v>
      </c>
      <c r="U12" s="16">
        <f t="shared" ref="U12:U43" si="1">J12*T12</f>
        <v>0</v>
      </c>
      <c r="V12" s="16">
        <f t="shared" ref="V12:V43" si="2">K12*T12</f>
        <v>0</v>
      </c>
      <c r="W12" s="172"/>
      <c r="X12" s="88"/>
      <c r="Y12" s="88"/>
      <c r="Z12" s="245" t="s">
        <v>414</v>
      </c>
      <c r="AA12" s="87"/>
    </row>
    <row r="13" spans="1:85" x14ac:dyDescent="0.25">
      <c r="A13" s="58">
        <v>8</v>
      </c>
      <c r="B13" s="58">
        <v>2</v>
      </c>
      <c r="C13" s="88" t="s">
        <v>326</v>
      </c>
      <c r="D13" s="90"/>
      <c r="E13" s="38" t="s">
        <v>9</v>
      </c>
      <c r="F13" s="38"/>
      <c r="G13" s="12"/>
      <c r="H13" s="12"/>
      <c r="I13" s="13"/>
      <c r="J13" s="86"/>
      <c r="K13" s="86"/>
      <c r="L13" s="99"/>
      <c r="M13" s="99">
        <v>1962</v>
      </c>
      <c r="N13" s="99">
        <v>20</v>
      </c>
      <c r="O13" s="99">
        <v>1771</v>
      </c>
      <c r="P13" s="99">
        <v>1000</v>
      </c>
      <c r="Q13" s="99"/>
      <c r="R13" s="99">
        <v>600</v>
      </c>
      <c r="S13" s="99">
        <v>100</v>
      </c>
      <c r="T13" s="51">
        <f t="shared" si="0"/>
        <v>5453</v>
      </c>
      <c r="U13" s="16">
        <f t="shared" si="1"/>
        <v>0</v>
      </c>
      <c r="V13" s="16">
        <f t="shared" si="2"/>
        <v>0</v>
      </c>
      <c r="W13" s="172"/>
      <c r="X13" s="88"/>
      <c r="Y13" s="88"/>
      <c r="Z13" s="245"/>
      <c r="AA13" s="87"/>
    </row>
    <row r="14" spans="1:85" x14ac:dyDescent="0.25">
      <c r="A14" s="58">
        <v>8</v>
      </c>
      <c r="B14" s="58">
        <v>3</v>
      </c>
      <c r="C14" s="38" t="s">
        <v>327</v>
      </c>
      <c r="D14" s="95"/>
      <c r="E14" s="38" t="s">
        <v>9</v>
      </c>
      <c r="F14" s="38"/>
      <c r="G14" s="12"/>
      <c r="H14" s="12"/>
      <c r="I14" s="13"/>
      <c r="J14" s="86"/>
      <c r="K14" s="86"/>
      <c r="L14" s="99"/>
      <c r="M14" s="99"/>
      <c r="N14" s="99"/>
      <c r="O14" s="99"/>
      <c r="P14" s="99"/>
      <c r="Q14" s="99"/>
      <c r="R14" s="99"/>
      <c r="S14" s="99">
        <v>150</v>
      </c>
      <c r="T14" s="51">
        <f t="shared" si="0"/>
        <v>150</v>
      </c>
      <c r="U14" s="16">
        <f t="shared" si="1"/>
        <v>0</v>
      </c>
      <c r="V14" s="16">
        <f t="shared" si="2"/>
        <v>0</v>
      </c>
      <c r="W14" s="172"/>
      <c r="X14" s="88"/>
      <c r="Y14" s="88"/>
      <c r="Z14" s="245"/>
      <c r="AA14" s="87"/>
    </row>
    <row r="15" spans="1:85" x14ac:dyDescent="0.25">
      <c r="A15" s="58">
        <v>8</v>
      </c>
      <c r="B15" s="58">
        <v>4</v>
      </c>
      <c r="C15" s="38" t="s">
        <v>328</v>
      </c>
      <c r="D15" s="95"/>
      <c r="E15" s="38" t="s">
        <v>9</v>
      </c>
      <c r="F15" s="38"/>
      <c r="G15" s="12"/>
      <c r="H15" s="12"/>
      <c r="I15" s="13"/>
      <c r="J15" s="86"/>
      <c r="K15" s="86"/>
      <c r="L15" s="99"/>
      <c r="M15" s="99"/>
      <c r="N15" s="99"/>
      <c r="O15" s="99"/>
      <c r="P15" s="99"/>
      <c r="Q15" s="99"/>
      <c r="R15" s="99"/>
      <c r="S15" s="99">
        <v>200</v>
      </c>
      <c r="T15" s="51">
        <f t="shared" si="0"/>
        <v>200</v>
      </c>
      <c r="U15" s="16">
        <f t="shared" si="1"/>
        <v>0</v>
      </c>
      <c r="V15" s="16">
        <f t="shared" si="2"/>
        <v>0</v>
      </c>
      <c r="W15" s="172"/>
      <c r="X15" s="88"/>
      <c r="Y15" s="88"/>
      <c r="Z15" s="245"/>
      <c r="AA15" s="87"/>
    </row>
    <row r="16" spans="1:85" x14ac:dyDescent="0.25">
      <c r="A16" s="58">
        <v>8</v>
      </c>
      <c r="B16" s="58">
        <v>5</v>
      </c>
      <c r="C16" s="38" t="s">
        <v>329</v>
      </c>
      <c r="D16" s="95"/>
      <c r="E16" s="38" t="s">
        <v>9</v>
      </c>
      <c r="F16" s="38"/>
      <c r="G16" s="12"/>
      <c r="H16" s="12"/>
      <c r="I16" s="13"/>
      <c r="J16" s="86"/>
      <c r="K16" s="86"/>
      <c r="L16" s="99"/>
      <c r="M16" s="99"/>
      <c r="N16" s="99"/>
      <c r="O16" s="99"/>
      <c r="P16" s="99"/>
      <c r="Q16" s="99"/>
      <c r="R16" s="99"/>
      <c r="S16" s="99">
        <v>200</v>
      </c>
      <c r="T16" s="51">
        <f t="shared" si="0"/>
        <v>200</v>
      </c>
      <c r="U16" s="16">
        <f t="shared" si="1"/>
        <v>0</v>
      </c>
      <c r="V16" s="16">
        <f t="shared" si="2"/>
        <v>0</v>
      </c>
      <c r="W16" s="172"/>
      <c r="X16" s="88"/>
      <c r="Y16" s="88"/>
      <c r="Z16" s="245"/>
      <c r="AA16" s="87"/>
    </row>
    <row r="17" spans="1:27" x14ac:dyDescent="0.25">
      <c r="A17" s="58">
        <v>8</v>
      </c>
      <c r="B17" s="58">
        <v>6</v>
      </c>
      <c r="C17" s="88" t="s">
        <v>330</v>
      </c>
      <c r="D17" s="90"/>
      <c r="E17" s="38" t="s">
        <v>9</v>
      </c>
      <c r="F17" s="38"/>
      <c r="G17" s="12"/>
      <c r="H17" s="12"/>
      <c r="I17" s="13"/>
      <c r="J17" s="86"/>
      <c r="K17" s="86"/>
      <c r="L17" s="99"/>
      <c r="M17" s="99"/>
      <c r="N17" s="99">
        <v>100</v>
      </c>
      <c r="O17" s="99"/>
      <c r="P17" s="99"/>
      <c r="Q17" s="99"/>
      <c r="R17" s="99"/>
      <c r="S17" s="99">
        <v>50</v>
      </c>
      <c r="T17" s="51">
        <f t="shared" si="0"/>
        <v>150</v>
      </c>
      <c r="U17" s="16">
        <f t="shared" si="1"/>
        <v>0</v>
      </c>
      <c r="V17" s="16">
        <f t="shared" si="2"/>
        <v>0</v>
      </c>
      <c r="W17" s="172"/>
      <c r="X17" s="88"/>
      <c r="Y17" s="88"/>
      <c r="Z17" s="245"/>
      <c r="AA17" s="87"/>
    </row>
    <row r="18" spans="1:27" x14ac:dyDescent="0.25">
      <c r="A18" s="58">
        <v>8</v>
      </c>
      <c r="B18" s="58">
        <v>7</v>
      </c>
      <c r="C18" s="88" t="s">
        <v>331</v>
      </c>
      <c r="D18" s="90"/>
      <c r="E18" s="38" t="s">
        <v>9</v>
      </c>
      <c r="F18" s="38"/>
      <c r="G18" s="12"/>
      <c r="H18" s="12"/>
      <c r="I18" s="13"/>
      <c r="J18" s="86"/>
      <c r="K18" s="86"/>
      <c r="L18" s="99"/>
      <c r="M18" s="99"/>
      <c r="N18" s="99"/>
      <c r="O18" s="99"/>
      <c r="P18" s="99"/>
      <c r="Q18" s="99"/>
      <c r="R18" s="99"/>
      <c r="S18" s="99"/>
      <c r="T18" s="51">
        <f t="shared" si="0"/>
        <v>0</v>
      </c>
      <c r="U18" s="16">
        <f t="shared" si="1"/>
        <v>0</v>
      </c>
      <c r="V18" s="16">
        <f t="shared" si="2"/>
        <v>0</v>
      </c>
      <c r="W18" s="172"/>
      <c r="X18" s="88"/>
      <c r="Y18" s="88"/>
      <c r="Z18" s="245"/>
      <c r="AA18" s="87"/>
    </row>
    <row r="19" spans="1:27" x14ac:dyDescent="0.25">
      <c r="A19" s="58">
        <v>8</v>
      </c>
      <c r="B19" s="58">
        <v>8</v>
      </c>
      <c r="C19" s="38" t="s">
        <v>332</v>
      </c>
      <c r="D19" s="95"/>
      <c r="E19" s="38" t="s">
        <v>9</v>
      </c>
      <c r="F19" s="38"/>
      <c r="G19" s="12"/>
      <c r="H19" s="12"/>
      <c r="I19" s="13"/>
      <c r="J19" s="86"/>
      <c r="K19" s="86"/>
      <c r="L19" s="99"/>
      <c r="M19" s="99"/>
      <c r="N19" s="99">
        <v>47</v>
      </c>
      <c r="O19" s="99"/>
      <c r="P19" s="99"/>
      <c r="Q19" s="99"/>
      <c r="R19" s="99">
        <v>1000</v>
      </c>
      <c r="S19" s="99"/>
      <c r="T19" s="51">
        <f t="shared" si="0"/>
        <v>1047</v>
      </c>
      <c r="U19" s="16">
        <f t="shared" si="1"/>
        <v>0</v>
      </c>
      <c r="V19" s="16">
        <f t="shared" si="2"/>
        <v>0</v>
      </c>
      <c r="W19" s="172"/>
      <c r="X19" s="88"/>
      <c r="Y19" s="88"/>
      <c r="Z19" s="245"/>
      <c r="AA19" s="87"/>
    </row>
    <row r="20" spans="1:27" x14ac:dyDescent="0.25">
      <c r="A20" s="58">
        <v>8</v>
      </c>
      <c r="B20" s="58">
        <v>9</v>
      </c>
      <c r="C20" s="88" t="s">
        <v>333</v>
      </c>
      <c r="D20" s="90"/>
      <c r="E20" s="38" t="s">
        <v>9</v>
      </c>
      <c r="F20" s="38"/>
      <c r="G20" s="12"/>
      <c r="H20" s="12"/>
      <c r="I20" s="13"/>
      <c r="J20" s="86"/>
      <c r="K20" s="86"/>
      <c r="L20" s="99"/>
      <c r="M20" s="99"/>
      <c r="N20" s="99">
        <v>500</v>
      </c>
      <c r="O20" s="99">
        <v>1400</v>
      </c>
      <c r="P20" s="99"/>
      <c r="Q20" s="99"/>
      <c r="R20" s="99"/>
      <c r="S20" s="99">
        <v>100</v>
      </c>
      <c r="T20" s="51">
        <f t="shared" si="0"/>
        <v>2000</v>
      </c>
      <c r="U20" s="16">
        <f t="shared" si="1"/>
        <v>0</v>
      </c>
      <c r="V20" s="16">
        <f t="shared" si="2"/>
        <v>0</v>
      </c>
      <c r="W20" s="172"/>
      <c r="X20" s="88"/>
      <c r="Y20" s="88"/>
      <c r="Z20" s="245"/>
      <c r="AA20" s="87"/>
    </row>
    <row r="21" spans="1:27" x14ac:dyDescent="0.25">
      <c r="A21" s="58">
        <v>8</v>
      </c>
      <c r="B21" s="58">
        <v>10</v>
      </c>
      <c r="C21" s="88" t="s">
        <v>334</v>
      </c>
      <c r="D21" s="90"/>
      <c r="E21" s="38" t="s">
        <v>9</v>
      </c>
      <c r="F21" s="38"/>
      <c r="G21" s="12"/>
      <c r="H21" s="12"/>
      <c r="I21" s="13"/>
      <c r="J21" s="86"/>
      <c r="K21" s="86"/>
      <c r="L21" s="99"/>
      <c r="M21" s="99"/>
      <c r="N21" s="99"/>
      <c r="O21" s="99"/>
      <c r="P21" s="99"/>
      <c r="Q21" s="99"/>
      <c r="R21" s="99"/>
      <c r="S21" s="99"/>
      <c r="T21" s="51">
        <f t="shared" si="0"/>
        <v>0</v>
      </c>
      <c r="U21" s="16">
        <f t="shared" si="1"/>
        <v>0</v>
      </c>
      <c r="V21" s="16">
        <f t="shared" si="2"/>
        <v>0</v>
      </c>
      <c r="W21" s="172"/>
      <c r="X21" s="88"/>
      <c r="Y21" s="88"/>
      <c r="Z21" s="245"/>
      <c r="AA21" s="87"/>
    </row>
    <row r="22" spans="1:27" x14ac:dyDescent="0.25">
      <c r="A22" s="58">
        <v>8</v>
      </c>
      <c r="B22" s="58">
        <v>11</v>
      </c>
      <c r="C22" s="88" t="s">
        <v>335</v>
      </c>
      <c r="D22" s="90"/>
      <c r="E22" s="38" t="s">
        <v>9</v>
      </c>
      <c r="F22" s="38"/>
      <c r="G22" s="12"/>
      <c r="H22" s="12"/>
      <c r="I22" s="13"/>
      <c r="J22" s="86"/>
      <c r="K22" s="86"/>
      <c r="L22" s="99"/>
      <c r="M22" s="99"/>
      <c r="N22" s="99"/>
      <c r="O22" s="99">
        <v>75</v>
      </c>
      <c r="P22" s="99"/>
      <c r="Q22" s="99"/>
      <c r="R22" s="99"/>
      <c r="S22" s="99">
        <v>1200</v>
      </c>
      <c r="T22" s="51">
        <f t="shared" si="0"/>
        <v>1275</v>
      </c>
      <c r="U22" s="16">
        <f t="shared" si="1"/>
        <v>0</v>
      </c>
      <c r="V22" s="16">
        <f t="shared" si="2"/>
        <v>0</v>
      </c>
      <c r="W22" s="172"/>
      <c r="X22" s="88"/>
      <c r="Y22" s="88"/>
      <c r="Z22" s="245"/>
      <c r="AA22" s="87"/>
    </row>
    <row r="23" spans="1:27" x14ac:dyDescent="0.25">
      <c r="A23" s="58">
        <v>8</v>
      </c>
      <c r="B23" s="58">
        <v>12</v>
      </c>
      <c r="C23" s="89" t="s">
        <v>336</v>
      </c>
      <c r="D23" s="96"/>
      <c r="E23" s="38" t="s">
        <v>9</v>
      </c>
      <c r="F23" s="38"/>
      <c r="G23" s="12"/>
      <c r="H23" s="12"/>
      <c r="I23" s="13"/>
      <c r="J23" s="86"/>
      <c r="K23" s="86"/>
      <c r="L23" s="99"/>
      <c r="M23" s="99"/>
      <c r="N23" s="99"/>
      <c r="O23" s="99"/>
      <c r="P23" s="99"/>
      <c r="Q23" s="99"/>
      <c r="R23" s="99"/>
      <c r="S23" s="99">
        <v>50</v>
      </c>
      <c r="T23" s="51">
        <f t="shared" si="0"/>
        <v>50</v>
      </c>
      <c r="U23" s="16">
        <f t="shared" si="1"/>
        <v>0</v>
      </c>
      <c r="V23" s="16">
        <f t="shared" si="2"/>
        <v>0</v>
      </c>
      <c r="W23" s="172"/>
      <c r="X23" s="88"/>
      <c r="Y23" s="88"/>
      <c r="Z23" s="245"/>
      <c r="AA23" s="87"/>
    </row>
    <row r="24" spans="1:27" x14ac:dyDescent="0.25">
      <c r="A24" s="58">
        <v>8</v>
      </c>
      <c r="B24" s="58">
        <v>13</v>
      </c>
      <c r="C24" s="89" t="s">
        <v>337</v>
      </c>
      <c r="D24" s="96"/>
      <c r="E24" s="38" t="s">
        <v>9</v>
      </c>
      <c r="F24" s="38"/>
      <c r="G24" s="12"/>
      <c r="H24" s="12"/>
      <c r="I24" s="13"/>
      <c r="J24" s="86"/>
      <c r="K24" s="86"/>
      <c r="L24" s="99"/>
      <c r="M24" s="99"/>
      <c r="N24" s="99"/>
      <c r="O24" s="99"/>
      <c r="P24" s="99"/>
      <c r="Q24" s="99"/>
      <c r="R24" s="99">
        <v>1460</v>
      </c>
      <c r="S24" s="99"/>
      <c r="T24" s="51">
        <f t="shared" si="0"/>
        <v>1460</v>
      </c>
      <c r="U24" s="16">
        <f t="shared" si="1"/>
        <v>0</v>
      </c>
      <c r="V24" s="16">
        <f t="shared" si="2"/>
        <v>0</v>
      </c>
      <c r="W24" s="172"/>
      <c r="X24" s="88"/>
      <c r="Y24" s="88"/>
      <c r="Z24" s="245"/>
      <c r="AA24" s="87"/>
    </row>
    <row r="25" spans="1:27" x14ac:dyDescent="0.25">
      <c r="A25" s="58">
        <v>8</v>
      </c>
      <c r="B25" s="58">
        <v>14</v>
      </c>
      <c r="C25" s="89" t="s">
        <v>338</v>
      </c>
      <c r="D25" s="96"/>
      <c r="E25" s="38" t="s">
        <v>9</v>
      </c>
      <c r="F25" s="38"/>
      <c r="G25" s="12"/>
      <c r="H25" s="12"/>
      <c r="I25" s="13"/>
      <c r="J25" s="86"/>
      <c r="K25" s="86"/>
      <c r="L25" s="99"/>
      <c r="M25" s="99"/>
      <c r="N25" s="99"/>
      <c r="O25" s="99">
        <v>10</v>
      </c>
      <c r="P25" s="99"/>
      <c r="Q25" s="99"/>
      <c r="R25" s="99"/>
      <c r="S25" s="99">
        <v>100</v>
      </c>
      <c r="T25" s="51">
        <f t="shared" si="0"/>
        <v>110</v>
      </c>
      <c r="U25" s="16">
        <f t="shared" si="1"/>
        <v>0</v>
      </c>
      <c r="V25" s="16">
        <f t="shared" si="2"/>
        <v>0</v>
      </c>
      <c r="W25" s="172"/>
      <c r="X25" s="88"/>
      <c r="Y25" s="88"/>
      <c r="Z25" s="245"/>
      <c r="AA25" s="87"/>
    </row>
    <row r="26" spans="1:27" x14ac:dyDescent="0.25">
      <c r="A26" s="58">
        <v>8</v>
      </c>
      <c r="B26" s="58">
        <v>15</v>
      </c>
      <c r="C26" s="89" t="s">
        <v>339</v>
      </c>
      <c r="D26" s="96"/>
      <c r="E26" s="38" t="s">
        <v>9</v>
      </c>
      <c r="F26" s="38"/>
      <c r="G26" s="12"/>
      <c r="H26" s="12"/>
      <c r="I26" s="13"/>
      <c r="J26" s="86"/>
      <c r="K26" s="86"/>
      <c r="L26" s="99"/>
      <c r="M26" s="99">
        <v>22</v>
      </c>
      <c r="N26" s="99">
        <v>20</v>
      </c>
      <c r="O26" s="99"/>
      <c r="P26" s="99">
        <v>25</v>
      </c>
      <c r="Q26" s="99"/>
      <c r="R26" s="99"/>
      <c r="S26" s="99">
        <v>200</v>
      </c>
      <c r="T26" s="51">
        <f t="shared" si="0"/>
        <v>267</v>
      </c>
      <c r="U26" s="16">
        <f t="shared" si="1"/>
        <v>0</v>
      </c>
      <c r="V26" s="16">
        <f t="shared" si="2"/>
        <v>0</v>
      </c>
      <c r="W26" s="172"/>
      <c r="X26" s="88"/>
      <c r="Y26" s="88"/>
      <c r="Z26" s="245"/>
      <c r="AA26" s="87"/>
    </row>
    <row r="27" spans="1:27" x14ac:dyDescent="0.25">
      <c r="A27" s="58">
        <v>8</v>
      </c>
      <c r="B27" s="58">
        <v>16</v>
      </c>
      <c r="C27" s="89" t="s">
        <v>340</v>
      </c>
      <c r="D27" s="96"/>
      <c r="E27" s="38" t="s">
        <v>9</v>
      </c>
      <c r="F27" s="38"/>
      <c r="G27" s="12"/>
      <c r="H27" s="12"/>
      <c r="I27" s="13"/>
      <c r="J27" s="86"/>
      <c r="K27" s="86"/>
      <c r="L27" s="99"/>
      <c r="M27" s="99"/>
      <c r="N27" s="99"/>
      <c r="O27" s="99"/>
      <c r="P27" s="99"/>
      <c r="Q27" s="99"/>
      <c r="R27" s="99"/>
      <c r="S27" s="99">
        <v>100</v>
      </c>
      <c r="T27" s="51">
        <f t="shared" si="0"/>
        <v>100</v>
      </c>
      <c r="U27" s="16">
        <f t="shared" si="1"/>
        <v>0</v>
      </c>
      <c r="V27" s="16">
        <f t="shared" si="2"/>
        <v>0</v>
      </c>
      <c r="W27" s="172"/>
      <c r="X27" s="88"/>
      <c r="Y27" s="88"/>
      <c r="Z27" s="245"/>
      <c r="AA27" s="87"/>
    </row>
    <row r="28" spans="1:27" x14ac:dyDescent="0.25">
      <c r="A28" s="58">
        <v>8</v>
      </c>
      <c r="B28" s="58">
        <v>17</v>
      </c>
      <c r="C28" s="89" t="s">
        <v>341</v>
      </c>
      <c r="D28" s="96"/>
      <c r="E28" s="38" t="s">
        <v>9</v>
      </c>
      <c r="F28" s="38"/>
      <c r="G28" s="12"/>
      <c r="H28" s="12"/>
      <c r="I28" s="13"/>
      <c r="J28" s="86"/>
      <c r="K28" s="86"/>
      <c r="L28" s="99"/>
      <c r="M28" s="99">
        <v>202</v>
      </c>
      <c r="N28" s="99">
        <v>100</v>
      </c>
      <c r="O28" s="99">
        <v>70</v>
      </c>
      <c r="P28" s="99"/>
      <c r="Q28" s="99"/>
      <c r="R28" s="99"/>
      <c r="S28" s="99">
        <v>100</v>
      </c>
      <c r="T28" s="51">
        <f t="shared" si="0"/>
        <v>472</v>
      </c>
      <c r="U28" s="16">
        <f t="shared" si="1"/>
        <v>0</v>
      </c>
      <c r="V28" s="16">
        <f t="shared" si="2"/>
        <v>0</v>
      </c>
      <c r="W28" s="172"/>
      <c r="X28" s="88"/>
      <c r="Y28" s="88"/>
      <c r="Z28" s="245"/>
      <c r="AA28" s="87"/>
    </row>
    <row r="29" spans="1:27" x14ac:dyDescent="0.25">
      <c r="A29" s="58">
        <v>8</v>
      </c>
      <c r="B29" s="58">
        <v>18</v>
      </c>
      <c r="C29" s="89" t="s">
        <v>342</v>
      </c>
      <c r="D29" s="96"/>
      <c r="E29" s="38" t="s">
        <v>9</v>
      </c>
      <c r="F29" s="38"/>
      <c r="G29" s="12"/>
      <c r="H29" s="12"/>
      <c r="I29" s="13"/>
      <c r="J29" s="86"/>
      <c r="K29" s="86"/>
      <c r="L29" s="99"/>
      <c r="M29" s="99"/>
      <c r="N29" s="99">
        <v>117</v>
      </c>
      <c r="O29" s="99"/>
      <c r="P29" s="99"/>
      <c r="Q29" s="99"/>
      <c r="R29" s="99"/>
      <c r="S29" s="99">
        <v>100</v>
      </c>
      <c r="T29" s="51">
        <f t="shared" si="0"/>
        <v>217</v>
      </c>
      <c r="U29" s="16">
        <f t="shared" si="1"/>
        <v>0</v>
      </c>
      <c r="V29" s="16">
        <f t="shared" si="2"/>
        <v>0</v>
      </c>
      <c r="W29" s="172"/>
      <c r="X29" s="88"/>
      <c r="Y29" s="88"/>
      <c r="Z29" s="245"/>
      <c r="AA29" s="87"/>
    </row>
    <row r="30" spans="1:27" x14ac:dyDescent="0.25">
      <c r="A30" s="58">
        <v>8</v>
      </c>
      <c r="B30" s="58">
        <v>19</v>
      </c>
      <c r="C30" s="89" t="s">
        <v>343</v>
      </c>
      <c r="D30" s="96"/>
      <c r="E30" s="12" t="s">
        <v>9</v>
      </c>
      <c r="F30" s="12"/>
      <c r="G30" s="12"/>
      <c r="H30" s="12"/>
      <c r="I30" s="13"/>
      <c r="J30" s="86"/>
      <c r="K30" s="86"/>
      <c r="L30" s="99"/>
      <c r="M30" s="99"/>
      <c r="N30" s="99"/>
      <c r="O30" s="99"/>
      <c r="P30" s="99"/>
      <c r="Q30" s="99"/>
      <c r="R30" s="99"/>
      <c r="S30" s="99"/>
      <c r="T30" s="51"/>
      <c r="U30" s="16">
        <f t="shared" si="1"/>
        <v>0</v>
      </c>
      <c r="V30" s="16">
        <f t="shared" si="2"/>
        <v>0</v>
      </c>
      <c r="W30" s="172"/>
      <c r="X30" s="88"/>
      <c r="Y30" s="88"/>
      <c r="Z30" s="245"/>
      <c r="AA30" s="87"/>
    </row>
    <row r="31" spans="1:27" x14ac:dyDescent="0.25">
      <c r="A31" s="58">
        <v>8</v>
      </c>
      <c r="B31" s="58">
        <v>20</v>
      </c>
      <c r="C31" s="89" t="s">
        <v>344</v>
      </c>
      <c r="D31" s="96"/>
      <c r="E31" s="38" t="s">
        <v>9</v>
      </c>
      <c r="F31" s="38"/>
      <c r="G31" s="12"/>
      <c r="H31" s="12"/>
      <c r="I31" s="13"/>
      <c r="J31" s="86"/>
      <c r="K31" s="86"/>
      <c r="L31" s="99"/>
      <c r="M31" s="99">
        <v>3727</v>
      </c>
      <c r="N31" s="99">
        <v>150</v>
      </c>
      <c r="O31" s="99">
        <v>21313</v>
      </c>
      <c r="P31" s="99">
        <v>30</v>
      </c>
      <c r="Q31" s="99">
        <v>180</v>
      </c>
      <c r="R31" s="99">
        <v>7800</v>
      </c>
      <c r="S31" s="99">
        <v>15000</v>
      </c>
      <c r="T31" s="51">
        <f t="shared" si="0"/>
        <v>48200</v>
      </c>
      <c r="U31" s="16">
        <f t="shared" si="1"/>
        <v>0</v>
      </c>
      <c r="V31" s="16">
        <f t="shared" si="2"/>
        <v>0</v>
      </c>
      <c r="W31" s="173" t="s">
        <v>51</v>
      </c>
      <c r="X31" s="88"/>
      <c r="Y31" s="88"/>
      <c r="Z31" s="245"/>
      <c r="AA31" s="87"/>
    </row>
    <row r="32" spans="1:27" x14ac:dyDescent="0.25">
      <c r="A32" s="58">
        <v>8</v>
      </c>
      <c r="B32" s="58">
        <v>21</v>
      </c>
      <c r="C32" s="89" t="s">
        <v>345</v>
      </c>
      <c r="D32" s="96"/>
      <c r="E32" s="38" t="s">
        <v>9</v>
      </c>
      <c r="F32" s="38"/>
      <c r="G32" s="12"/>
      <c r="H32" s="12"/>
      <c r="I32" s="13"/>
      <c r="J32" s="86"/>
      <c r="K32" s="86"/>
      <c r="L32" s="99"/>
      <c r="M32" s="99">
        <v>6396</v>
      </c>
      <c r="N32" s="99"/>
      <c r="O32" s="99">
        <v>6714</v>
      </c>
      <c r="P32" s="99">
        <v>150</v>
      </c>
      <c r="Q32" s="99"/>
      <c r="R32" s="99">
        <v>1900</v>
      </c>
      <c r="S32" s="99">
        <v>20000</v>
      </c>
      <c r="T32" s="51">
        <f t="shared" si="0"/>
        <v>35160</v>
      </c>
      <c r="U32" s="16">
        <f t="shared" si="1"/>
        <v>0</v>
      </c>
      <c r="V32" s="16">
        <f t="shared" si="2"/>
        <v>0</v>
      </c>
      <c r="W32" s="173" t="s">
        <v>51</v>
      </c>
      <c r="X32" s="88"/>
      <c r="Y32" s="88"/>
      <c r="Z32" s="245"/>
      <c r="AA32" s="87"/>
    </row>
    <row r="33" spans="1:27" x14ac:dyDescent="0.25">
      <c r="A33" s="58">
        <v>8</v>
      </c>
      <c r="B33" s="58">
        <v>22</v>
      </c>
      <c r="C33" s="89" t="s">
        <v>346</v>
      </c>
      <c r="D33" s="96"/>
      <c r="E33" s="38" t="s">
        <v>9</v>
      </c>
      <c r="F33" s="38"/>
      <c r="G33" s="12"/>
      <c r="H33" s="12"/>
      <c r="I33" s="13"/>
      <c r="J33" s="86"/>
      <c r="K33" s="86"/>
      <c r="L33" s="99"/>
      <c r="M33" s="99"/>
      <c r="N33" s="99"/>
      <c r="O33" s="99">
        <v>10</v>
      </c>
      <c r="P33" s="99"/>
      <c r="Q33" s="99"/>
      <c r="R33" s="99"/>
      <c r="S33" s="99">
        <v>100</v>
      </c>
      <c r="T33" s="51">
        <f t="shared" si="0"/>
        <v>110</v>
      </c>
      <c r="U33" s="16">
        <f t="shared" si="1"/>
        <v>0</v>
      </c>
      <c r="V33" s="16">
        <f t="shared" si="2"/>
        <v>0</v>
      </c>
      <c r="W33" s="172"/>
      <c r="X33" s="88"/>
      <c r="Y33" s="88"/>
      <c r="Z33" s="245"/>
      <c r="AA33" s="87"/>
    </row>
    <row r="34" spans="1:27" x14ac:dyDescent="0.25">
      <c r="A34" s="58">
        <v>8</v>
      </c>
      <c r="B34" s="58">
        <v>23</v>
      </c>
      <c r="C34" s="89" t="s">
        <v>347</v>
      </c>
      <c r="D34" s="96"/>
      <c r="E34" s="38" t="s">
        <v>9</v>
      </c>
      <c r="F34" s="38"/>
      <c r="G34" s="12"/>
      <c r="H34" s="12"/>
      <c r="I34" s="13"/>
      <c r="J34" s="86"/>
      <c r="K34" s="86"/>
      <c r="L34" s="99"/>
      <c r="M34" s="99"/>
      <c r="N34" s="99"/>
      <c r="O34" s="99"/>
      <c r="P34" s="99"/>
      <c r="Q34" s="99"/>
      <c r="R34" s="99"/>
      <c r="S34" s="99"/>
      <c r="T34" s="51"/>
      <c r="U34" s="16">
        <f t="shared" si="1"/>
        <v>0</v>
      </c>
      <c r="V34" s="16">
        <f t="shared" si="2"/>
        <v>0</v>
      </c>
      <c r="W34" s="172"/>
      <c r="X34" s="88"/>
      <c r="Y34" s="88"/>
      <c r="Z34" s="245"/>
      <c r="AA34" s="87"/>
    </row>
    <row r="35" spans="1:27" x14ac:dyDescent="0.25">
      <c r="A35" s="58">
        <v>8</v>
      </c>
      <c r="B35" s="58">
        <v>24</v>
      </c>
      <c r="C35" s="88" t="s">
        <v>355</v>
      </c>
      <c r="D35" s="90"/>
      <c r="E35" s="38" t="s">
        <v>9</v>
      </c>
      <c r="F35" s="38"/>
      <c r="G35" s="12"/>
      <c r="H35" s="12"/>
      <c r="I35" s="13"/>
      <c r="J35" s="86"/>
      <c r="K35" s="86"/>
      <c r="L35" s="99"/>
      <c r="M35" s="99">
        <v>17487</v>
      </c>
      <c r="N35" s="99">
        <v>70000</v>
      </c>
      <c r="O35" s="99">
        <v>33930</v>
      </c>
      <c r="P35" s="99"/>
      <c r="Q35" s="99">
        <v>18000</v>
      </c>
      <c r="R35" s="99">
        <v>55000</v>
      </c>
      <c r="S35" s="99">
        <v>50000</v>
      </c>
      <c r="T35" s="51">
        <f t="shared" si="0"/>
        <v>244417</v>
      </c>
      <c r="U35" s="16">
        <f t="shared" si="1"/>
        <v>0</v>
      </c>
      <c r="V35" s="16">
        <f t="shared" si="2"/>
        <v>0</v>
      </c>
      <c r="W35" s="173" t="s">
        <v>51</v>
      </c>
      <c r="X35" s="88"/>
      <c r="Y35" s="88"/>
      <c r="Z35" s="245"/>
      <c r="AA35" s="87"/>
    </row>
    <row r="36" spans="1:27" x14ac:dyDescent="0.25">
      <c r="A36" s="58">
        <v>8</v>
      </c>
      <c r="B36" s="58">
        <v>25</v>
      </c>
      <c r="C36" s="90" t="s">
        <v>356</v>
      </c>
      <c r="D36" s="90"/>
      <c r="E36" s="38" t="s">
        <v>9</v>
      </c>
      <c r="F36" s="38"/>
      <c r="G36" s="12"/>
      <c r="H36" s="12"/>
      <c r="I36" s="13"/>
      <c r="J36" s="86"/>
      <c r="K36" s="86"/>
      <c r="L36" s="99"/>
      <c r="M36" s="99"/>
      <c r="N36" s="99"/>
      <c r="O36" s="99"/>
      <c r="P36" s="99"/>
      <c r="Q36" s="99"/>
      <c r="R36" s="99"/>
      <c r="S36" s="99">
        <v>120</v>
      </c>
      <c r="T36" s="51">
        <f t="shared" si="0"/>
        <v>120</v>
      </c>
      <c r="U36" s="16">
        <f t="shared" si="1"/>
        <v>0</v>
      </c>
      <c r="V36" s="16">
        <f t="shared" si="2"/>
        <v>0</v>
      </c>
      <c r="W36" s="172"/>
      <c r="X36" s="88"/>
      <c r="Y36" s="88"/>
      <c r="Z36" s="245"/>
      <c r="AA36" s="87"/>
    </row>
    <row r="37" spans="1:27" x14ac:dyDescent="0.25">
      <c r="A37" s="58">
        <v>8</v>
      </c>
      <c r="B37" s="58">
        <v>26</v>
      </c>
      <c r="C37" s="89" t="s">
        <v>357</v>
      </c>
      <c r="D37" s="96"/>
      <c r="E37" s="38" t="s">
        <v>9</v>
      </c>
      <c r="F37" s="38"/>
      <c r="G37" s="12"/>
      <c r="H37" s="12"/>
      <c r="I37" s="13"/>
      <c r="J37" s="86"/>
      <c r="K37" s="86"/>
      <c r="L37" s="99"/>
      <c r="M37" s="99"/>
      <c r="N37" s="99">
        <v>3500</v>
      </c>
      <c r="O37" s="99">
        <v>871</v>
      </c>
      <c r="P37" s="99"/>
      <c r="Q37" s="99"/>
      <c r="R37" s="99">
        <v>1800</v>
      </c>
      <c r="S37" s="99">
        <v>15</v>
      </c>
      <c r="T37" s="51">
        <f t="shared" si="0"/>
        <v>6186</v>
      </c>
      <c r="U37" s="16">
        <f t="shared" si="1"/>
        <v>0</v>
      </c>
      <c r="V37" s="16">
        <f t="shared" si="2"/>
        <v>0</v>
      </c>
      <c r="W37" s="172"/>
      <c r="X37" s="88"/>
      <c r="Y37" s="88"/>
      <c r="Z37" s="245"/>
      <c r="AA37" s="87"/>
    </row>
    <row r="38" spans="1:27" x14ac:dyDescent="0.25">
      <c r="A38" s="58">
        <v>8</v>
      </c>
      <c r="B38" s="58">
        <v>27</v>
      </c>
      <c r="C38" s="89" t="s">
        <v>348</v>
      </c>
      <c r="D38" s="96"/>
      <c r="E38" s="38" t="s">
        <v>9</v>
      </c>
      <c r="F38" s="38"/>
      <c r="G38" s="12"/>
      <c r="H38" s="12"/>
      <c r="I38" s="13"/>
      <c r="J38" s="86"/>
      <c r="K38" s="86"/>
      <c r="L38" s="99"/>
      <c r="M38" s="99"/>
      <c r="N38" s="99"/>
      <c r="O38" s="99"/>
      <c r="P38" s="99"/>
      <c r="Q38" s="99"/>
      <c r="R38" s="99"/>
      <c r="S38" s="99">
        <v>100</v>
      </c>
      <c r="T38" s="51">
        <f t="shared" si="0"/>
        <v>100</v>
      </c>
      <c r="U38" s="16">
        <f t="shared" si="1"/>
        <v>0</v>
      </c>
      <c r="V38" s="16">
        <f t="shared" si="2"/>
        <v>0</v>
      </c>
      <c r="W38" s="172"/>
      <c r="X38" s="88"/>
      <c r="Y38" s="88"/>
      <c r="Z38" s="245"/>
      <c r="AA38" s="87"/>
    </row>
    <row r="39" spans="1:27" x14ac:dyDescent="0.25">
      <c r="A39" s="58">
        <v>8</v>
      </c>
      <c r="B39" s="58">
        <v>28</v>
      </c>
      <c r="C39" s="89" t="s">
        <v>349</v>
      </c>
      <c r="D39" s="96"/>
      <c r="E39" s="38" t="s">
        <v>9</v>
      </c>
      <c r="F39" s="38"/>
      <c r="G39" s="12"/>
      <c r="H39" s="12"/>
      <c r="I39" s="13"/>
      <c r="J39" s="86"/>
      <c r="K39" s="86"/>
      <c r="L39" s="99"/>
      <c r="M39" s="99"/>
      <c r="N39" s="99"/>
      <c r="O39" s="99"/>
      <c r="P39" s="99"/>
      <c r="Q39" s="99"/>
      <c r="R39" s="99">
        <v>27500</v>
      </c>
      <c r="S39" s="99"/>
      <c r="T39" s="51">
        <f t="shared" si="0"/>
        <v>27500</v>
      </c>
      <c r="U39" s="16">
        <f t="shared" si="1"/>
        <v>0</v>
      </c>
      <c r="V39" s="16">
        <f t="shared" si="2"/>
        <v>0</v>
      </c>
      <c r="W39" s="172"/>
      <c r="X39" s="88"/>
      <c r="Y39" s="88"/>
      <c r="Z39" s="245"/>
      <c r="AA39" s="87"/>
    </row>
    <row r="40" spans="1:27" x14ac:dyDescent="0.25">
      <c r="A40" s="58">
        <v>8</v>
      </c>
      <c r="B40" s="58">
        <v>29</v>
      </c>
      <c r="C40" s="89" t="s">
        <v>350</v>
      </c>
      <c r="D40" s="96"/>
      <c r="E40" s="38" t="s">
        <v>9</v>
      </c>
      <c r="F40" s="38"/>
      <c r="G40" s="12"/>
      <c r="H40" s="12"/>
      <c r="I40" s="13"/>
      <c r="J40" s="86"/>
      <c r="K40" s="86"/>
      <c r="L40" s="99"/>
      <c r="M40" s="99"/>
      <c r="N40" s="99"/>
      <c r="O40" s="99">
        <v>66681</v>
      </c>
      <c r="P40" s="99"/>
      <c r="Q40" s="99"/>
      <c r="R40" s="99"/>
      <c r="S40" s="99"/>
      <c r="T40" s="51">
        <f t="shared" si="0"/>
        <v>66681</v>
      </c>
      <c r="U40" s="16">
        <f t="shared" si="1"/>
        <v>0</v>
      </c>
      <c r="V40" s="16">
        <f t="shared" si="2"/>
        <v>0</v>
      </c>
      <c r="W40" s="173" t="s">
        <v>51</v>
      </c>
      <c r="X40" s="88"/>
      <c r="Y40" s="88"/>
      <c r="Z40" s="245"/>
      <c r="AA40" s="87"/>
    </row>
    <row r="41" spans="1:27" x14ac:dyDescent="0.25">
      <c r="A41" s="58">
        <v>8</v>
      </c>
      <c r="B41" s="58">
        <v>30</v>
      </c>
      <c r="C41" s="89" t="s">
        <v>351</v>
      </c>
      <c r="D41" s="96"/>
      <c r="E41" s="38" t="s">
        <v>9</v>
      </c>
      <c r="F41" s="38"/>
      <c r="G41" s="12"/>
      <c r="H41" s="12"/>
      <c r="I41" s="13"/>
      <c r="J41" s="86"/>
      <c r="K41" s="86"/>
      <c r="L41" s="99"/>
      <c r="M41" s="99"/>
      <c r="N41" s="99"/>
      <c r="O41" s="99"/>
      <c r="P41" s="99"/>
      <c r="Q41" s="99"/>
      <c r="R41" s="99"/>
      <c r="S41" s="99"/>
      <c r="T41" s="51"/>
      <c r="U41" s="16">
        <f t="shared" si="1"/>
        <v>0</v>
      </c>
      <c r="V41" s="16">
        <f t="shared" si="2"/>
        <v>0</v>
      </c>
      <c r="W41" s="172"/>
      <c r="X41" s="88"/>
      <c r="Y41" s="88"/>
      <c r="Z41" s="245"/>
      <c r="AA41" s="87"/>
    </row>
    <row r="42" spans="1:27" x14ac:dyDescent="0.25">
      <c r="A42" s="58">
        <v>8</v>
      </c>
      <c r="B42" s="58">
        <v>31</v>
      </c>
      <c r="C42" s="89" t="s">
        <v>352</v>
      </c>
      <c r="D42" s="96"/>
      <c r="E42" s="38" t="s">
        <v>9</v>
      </c>
      <c r="F42" s="38"/>
      <c r="G42" s="12"/>
      <c r="H42" s="12"/>
      <c r="I42" s="13"/>
      <c r="J42" s="86"/>
      <c r="K42" s="86"/>
      <c r="L42" s="99"/>
      <c r="M42" s="99"/>
      <c r="N42" s="99"/>
      <c r="O42" s="99">
        <v>12000</v>
      </c>
      <c r="P42" s="99"/>
      <c r="Q42" s="99"/>
      <c r="R42" s="99"/>
      <c r="S42" s="99"/>
      <c r="T42" s="51">
        <f t="shared" si="0"/>
        <v>12000</v>
      </c>
      <c r="U42" s="16">
        <f t="shared" si="1"/>
        <v>0</v>
      </c>
      <c r="V42" s="16">
        <f t="shared" si="2"/>
        <v>0</v>
      </c>
      <c r="W42" s="172"/>
      <c r="X42" s="88"/>
      <c r="Y42" s="88"/>
      <c r="Z42" s="245"/>
      <c r="AA42" s="87"/>
    </row>
    <row r="43" spans="1:27" ht="15.75" thickBot="1" x14ac:dyDescent="0.3">
      <c r="A43" s="58">
        <v>8</v>
      </c>
      <c r="B43" s="58">
        <v>32</v>
      </c>
      <c r="C43" s="88" t="s">
        <v>353</v>
      </c>
      <c r="D43" s="90"/>
      <c r="E43" s="38" t="s">
        <v>9</v>
      </c>
      <c r="F43" s="38"/>
      <c r="G43" s="12"/>
      <c r="H43" s="12"/>
      <c r="I43" s="13"/>
      <c r="J43" s="86"/>
      <c r="K43" s="86"/>
      <c r="L43" s="99"/>
      <c r="M43" s="99"/>
      <c r="N43" s="99"/>
      <c r="O43" s="99">
        <v>156</v>
      </c>
      <c r="P43" s="99"/>
      <c r="Q43" s="99">
        <v>50</v>
      </c>
      <c r="R43" s="99"/>
      <c r="S43" s="99">
        <v>50</v>
      </c>
      <c r="T43" s="51">
        <f t="shared" si="0"/>
        <v>256</v>
      </c>
      <c r="U43" s="146">
        <f t="shared" si="1"/>
        <v>0</v>
      </c>
      <c r="V43" s="146">
        <f t="shared" si="2"/>
        <v>0</v>
      </c>
      <c r="W43" s="172"/>
      <c r="X43" s="88"/>
      <c r="Y43" s="88"/>
      <c r="Z43" s="245"/>
      <c r="AA43" s="171"/>
    </row>
    <row r="44" spans="1:27" ht="15.75" thickBot="1" x14ac:dyDescent="0.3">
      <c r="A44" s="80">
        <v>8</v>
      </c>
      <c r="B44" s="97">
        <v>33</v>
      </c>
      <c r="C44" s="242" t="s">
        <v>439</v>
      </c>
      <c r="D44" s="243"/>
      <c r="E44" s="243"/>
      <c r="F44" s="243"/>
      <c r="G44" s="243"/>
      <c r="H44" s="243"/>
      <c r="I44" s="244"/>
      <c r="J44" s="222">
        <v>0</v>
      </c>
      <c r="K44" s="223"/>
      <c r="O44" s="3"/>
      <c r="P44" s="3"/>
      <c r="U44" s="147">
        <f>SUM(U12:U43)</f>
        <v>0</v>
      </c>
      <c r="V44" s="147">
        <f>SUM(V12:V43)</f>
        <v>0</v>
      </c>
      <c r="X44"/>
      <c r="Y44"/>
      <c r="AA44" s="179">
        <f>SUM(AA12:AA43)</f>
        <v>0</v>
      </c>
    </row>
    <row r="45" spans="1:27" x14ac:dyDescent="0.25">
      <c r="U45" s="234" t="s">
        <v>47</v>
      </c>
      <c r="V45" s="234"/>
      <c r="AA45" s="145" t="s">
        <v>398</v>
      </c>
    </row>
    <row r="46" spans="1:27" s="113" customFormat="1" x14ac:dyDescent="0.25">
      <c r="A46" s="113" t="s">
        <v>399</v>
      </c>
      <c r="Z46"/>
      <c r="AA46"/>
    </row>
  </sheetData>
  <mergeCells count="9">
    <mergeCell ref="Z12:Z43"/>
    <mergeCell ref="U45:V45"/>
    <mergeCell ref="A1:K1"/>
    <mergeCell ref="A3:K3"/>
    <mergeCell ref="A10:K10"/>
    <mergeCell ref="C44:I44"/>
    <mergeCell ref="W10:Y10"/>
    <mergeCell ref="L10:V10"/>
    <mergeCell ref="J44:K44"/>
  </mergeCells>
  <pageMargins left="0.7" right="0.7" top="0.75" bottom="0.75" header="0.3" footer="0.3"/>
  <pageSetup paperSize="9" scale="49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G34"/>
  <sheetViews>
    <sheetView showGridLines="0" topLeftCell="U1" zoomScale="80" zoomScaleNormal="80" workbookViewId="0">
      <selection activeCell="AA31" sqref="AA31"/>
    </sheetView>
  </sheetViews>
  <sheetFormatPr baseColWidth="10" defaultColWidth="11.42578125" defaultRowHeight="15" x14ac:dyDescent="0.25"/>
  <cols>
    <col min="3" max="4" width="58.85546875" customWidth="1"/>
    <col min="5" max="7" width="11.42578125" customWidth="1"/>
    <col min="8" max="8" width="19" customWidth="1"/>
    <col min="9" max="11" width="11.42578125" customWidth="1"/>
    <col min="12" max="20" width="19" customWidth="1"/>
    <col min="23" max="23" width="15" customWidth="1"/>
    <col min="24" max="24" width="26.42578125" style="29" customWidth="1"/>
    <col min="25" max="25" width="24.140625" style="29" customWidth="1"/>
    <col min="26" max="26" width="31.140625" customWidth="1"/>
    <col min="27" max="27" width="39.28515625" customWidth="1"/>
  </cols>
  <sheetData>
    <row r="1" spans="1:85" s="29" customFormat="1" ht="15.75" x14ac:dyDescent="0.25">
      <c r="A1" s="225" t="s">
        <v>389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M1" s="30"/>
      <c r="N1" s="30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</row>
    <row r="3" spans="1:85" ht="15.75" x14ac:dyDescent="0.25">
      <c r="A3" s="230" t="s">
        <v>443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176"/>
      <c r="M3" s="176"/>
      <c r="N3" s="176"/>
      <c r="O3" s="176"/>
      <c r="P3" s="176"/>
      <c r="Q3" s="176"/>
      <c r="R3" s="176"/>
      <c r="S3" s="176"/>
      <c r="T3" s="177"/>
      <c r="U3" s="177"/>
      <c r="V3" s="177"/>
      <c r="W3" s="177"/>
      <c r="X3" s="178"/>
      <c r="Y3" s="178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</row>
    <row r="4" spans="1:85" x14ac:dyDescent="0.25"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8"/>
      <c r="Y4" s="178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</row>
    <row r="5" spans="1:85" s="4" customFormat="1" x14ac:dyDescent="0.25">
      <c r="A5" s="4" t="s">
        <v>0</v>
      </c>
      <c r="X5" s="31"/>
      <c r="Y5" s="31"/>
    </row>
    <row r="6" spans="1:85" s="5" customFormat="1" x14ac:dyDescent="0.25">
      <c r="A6" s="5" t="s">
        <v>1</v>
      </c>
      <c r="X6" s="32"/>
      <c r="Y6" s="32"/>
    </row>
    <row r="8" spans="1:85" s="9" customFormat="1" ht="46.5" customHeight="1" x14ac:dyDescent="0.25">
      <c r="A8" s="226" t="s">
        <v>4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7" t="s">
        <v>429</v>
      </c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1" t="s">
        <v>435</v>
      </c>
      <c r="X8" s="1"/>
      <c r="Y8" s="219"/>
      <c r="Z8" s="150" t="s">
        <v>436</v>
      </c>
      <c r="AA8" s="144" t="s">
        <v>450</v>
      </c>
    </row>
    <row r="9" spans="1:85" s="174" customFormat="1" ht="159.75" customHeight="1" x14ac:dyDescent="0.2">
      <c r="A9" s="118" t="s">
        <v>5</v>
      </c>
      <c r="B9" s="118" t="s">
        <v>6</v>
      </c>
      <c r="C9" s="118" t="s">
        <v>7</v>
      </c>
      <c r="D9" s="118" t="s">
        <v>354</v>
      </c>
      <c r="E9" s="118" t="s">
        <v>9</v>
      </c>
      <c r="F9" s="118" t="s">
        <v>10</v>
      </c>
      <c r="G9" s="120" t="s">
        <v>11</v>
      </c>
      <c r="H9" s="120" t="s">
        <v>12</v>
      </c>
      <c r="I9" s="120" t="s">
        <v>13</v>
      </c>
      <c r="J9" s="121" t="s">
        <v>14</v>
      </c>
      <c r="K9" s="121" t="s">
        <v>15</v>
      </c>
      <c r="L9" s="26" t="s">
        <v>391</v>
      </c>
      <c r="M9" s="26" t="s">
        <v>392</v>
      </c>
      <c r="N9" s="26" t="s">
        <v>441</v>
      </c>
      <c r="O9" s="26" t="s">
        <v>393</v>
      </c>
      <c r="P9" s="26" t="s">
        <v>394</v>
      </c>
      <c r="Q9" s="26" t="s">
        <v>395</v>
      </c>
      <c r="R9" s="26" t="s">
        <v>445</v>
      </c>
      <c r="S9" s="26" t="s">
        <v>446</v>
      </c>
      <c r="T9" s="26" t="s">
        <v>24</v>
      </c>
      <c r="U9" s="26" t="s">
        <v>25</v>
      </c>
      <c r="V9" s="26" t="s">
        <v>26</v>
      </c>
      <c r="W9" s="123" t="s">
        <v>27</v>
      </c>
      <c r="X9" s="175" t="s">
        <v>447</v>
      </c>
      <c r="Y9" s="175" t="s">
        <v>448</v>
      </c>
      <c r="Z9" s="151" t="s">
        <v>476</v>
      </c>
      <c r="AA9" s="166" t="s">
        <v>451</v>
      </c>
    </row>
    <row r="10" spans="1:85" s="10" customFormat="1" x14ac:dyDescent="0.25">
      <c r="A10" s="18">
        <v>9</v>
      </c>
      <c r="B10" s="18">
        <v>1</v>
      </c>
      <c r="C10" s="88" t="s">
        <v>358</v>
      </c>
      <c r="D10" s="90"/>
      <c r="E10" s="38" t="s">
        <v>9</v>
      </c>
      <c r="F10" s="38"/>
      <c r="G10" s="12"/>
      <c r="H10" s="12"/>
      <c r="I10" s="13"/>
      <c r="J10" s="91">
        <v>0</v>
      </c>
      <c r="K10" s="91">
        <v>0</v>
      </c>
      <c r="L10" s="98">
        <v>10000</v>
      </c>
      <c r="M10" s="98"/>
      <c r="N10" s="98"/>
      <c r="O10" s="98"/>
      <c r="P10" s="98"/>
      <c r="Q10" s="98"/>
      <c r="R10" s="98"/>
      <c r="S10" s="98">
        <v>50</v>
      </c>
      <c r="T10" s="15">
        <f t="shared" ref="T10:T17" si="0">SUM(L10:S10)</f>
        <v>10050</v>
      </c>
      <c r="U10" s="16">
        <f t="shared" ref="U10:U31" si="1">J10*T10</f>
        <v>0</v>
      </c>
      <c r="V10" s="16">
        <f t="shared" ref="V10:V31" si="2">K10*T10</f>
        <v>0</v>
      </c>
      <c r="W10" s="153" t="s">
        <v>51</v>
      </c>
      <c r="X10" s="101"/>
      <c r="Y10" s="45"/>
      <c r="Z10" s="239" t="s">
        <v>414</v>
      </c>
      <c r="AA10" s="17"/>
    </row>
    <row r="11" spans="1:85" s="10" customFormat="1" x14ac:dyDescent="0.25">
      <c r="A11" s="18">
        <v>9</v>
      </c>
      <c r="B11" s="18">
        <v>2</v>
      </c>
      <c r="C11" s="88" t="s">
        <v>359</v>
      </c>
      <c r="D11" s="90"/>
      <c r="E11" s="38" t="s">
        <v>9</v>
      </c>
      <c r="F11" s="38"/>
      <c r="G11" s="12"/>
      <c r="H11" s="12"/>
      <c r="I11" s="13"/>
      <c r="J11" s="91">
        <v>0</v>
      </c>
      <c r="K11" s="91">
        <v>0</v>
      </c>
      <c r="L11" s="98"/>
      <c r="M11" s="98"/>
      <c r="N11" s="98">
        <v>10</v>
      </c>
      <c r="O11" s="98">
        <v>541</v>
      </c>
      <c r="P11" s="98"/>
      <c r="Q11" s="98"/>
      <c r="R11" s="98"/>
      <c r="S11" s="98">
        <v>50</v>
      </c>
      <c r="T11" s="15">
        <f t="shared" si="0"/>
        <v>601</v>
      </c>
      <c r="U11" s="16">
        <f t="shared" si="1"/>
        <v>0</v>
      </c>
      <c r="V11" s="16">
        <f t="shared" si="2"/>
        <v>0</v>
      </c>
      <c r="W11" s="154"/>
      <c r="X11" s="101"/>
      <c r="Y11" s="45"/>
      <c r="Z11" s="240"/>
      <c r="AA11" s="17"/>
    </row>
    <row r="12" spans="1:85" s="10" customFormat="1" x14ac:dyDescent="0.25">
      <c r="A12" s="18">
        <v>9</v>
      </c>
      <c r="B12" s="18">
        <v>3</v>
      </c>
      <c r="C12" s="88" t="s">
        <v>360</v>
      </c>
      <c r="D12" s="90"/>
      <c r="E12" s="38" t="s">
        <v>9</v>
      </c>
      <c r="F12" s="38"/>
      <c r="G12" s="12"/>
      <c r="H12" s="12"/>
      <c r="I12" s="13"/>
      <c r="J12" s="91">
        <v>0</v>
      </c>
      <c r="K12" s="91">
        <v>0</v>
      </c>
      <c r="L12" s="98"/>
      <c r="M12" s="98"/>
      <c r="N12" s="98"/>
      <c r="O12" s="98"/>
      <c r="P12" s="98"/>
      <c r="Q12" s="98"/>
      <c r="R12" s="98"/>
      <c r="S12" s="98">
        <v>50</v>
      </c>
      <c r="T12" s="15">
        <f t="shared" si="0"/>
        <v>50</v>
      </c>
      <c r="U12" s="16">
        <f t="shared" si="1"/>
        <v>0</v>
      </c>
      <c r="V12" s="16">
        <f t="shared" si="2"/>
        <v>0</v>
      </c>
      <c r="W12" s="154"/>
      <c r="X12" s="101"/>
      <c r="Y12" s="45"/>
      <c r="Z12" s="240"/>
      <c r="AA12" s="17"/>
    </row>
    <row r="13" spans="1:85" s="10" customFormat="1" x14ac:dyDescent="0.25">
      <c r="A13" s="18">
        <v>9</v>
      </c>
      <c r="B13" s="18">
        <v>4</v>
      </c>
      <c r="C13" s="88" t="s">
        <v>361</v>
      </c>
      <c r="D13" s="90"/>
      <c r="E13" s="12" t="s">
        <v>9</v>
      </c>
      <c r="F13" s="12"/>
      <c r="G13" s="12"/>
      <c r="H13" s="12"/>
      <c r="I13" s="13"/>
      <c r="J13" s="91">
        <v>0</v>
      </c>
      <c r="K13" s="91">
        <v>0</v>
      </c>
      <c r="L13" s="98"/>
      <c r="M13" s="98">
        <v>2676</v>
      </c>
      <c r="N13" s="98">
        <v>6200</v>
      </c>
      <c r="O13" s="98"/>
      <c r="P13" s="98"/>
      <c r="Q13" s="98"/>
      <c r="R13" s="98"/>
      <c r="S13" s="98"/>
      <c r="T13" s="15">
        <f t="shared" si="0"/>
        <v>8876</v>
      </c>
      <c r="U13" s="16">
        <f t="shared" si="1"/>
        <v>0</v>
      </c>
      <c r="V13" s="16">
        <f t="shared" si="2"/>
        <v>0</v>
      </c>
      <c r="W13" s="154"/>
      <c r="X13" s="101"/>
      <c r="Y13" s="45"/>
      <c r="Z13" s="240"/>
      <c r="AA13" s="17"/>
    </row>
    <row r="14" spans="1:85" s="10" customFormat="1" x14ac:dyDescent="0.25">
      <c r="A14" s="18">
        <v>9</v>
      </c>
      <c r="B14" s="18">
        <v>5</v>
      </c>
      <c r="C14" s="88" t="s">
        <v>362</v>
      </c>
      <c r="D14" s="90"/>
      <c r="E14" s="12" t="s">
        <v>9</v>
      </c>
      <c r="F14" s="12"/>
      <c r="G14" s="12"/>
      <c r="H14" s="12"/>
      <c r="I14" s="13"/>
      <c r="J14" s="91">
        <v>0</v>
      </c>
      <c r="K14" s="91">
        <v>0</v>
      </c>
      <c r="L14" s="98"/>
      <c r="M14" s="98">
        <v>5504</v>
      </c>
      <c r="N14" s="98"/>
      <c r="O14" s="98"/>
      <c r="P14" s="98"/>
      <c r="Q14" s="98">
        <v>1000</v>
      </c>
      <c r="R14" s="98"/>
      <c r="S14" s="98">
        <v>50</v>
      </c>
      <c r="T14" s="15">
        <f t="shared" si="0"/>
        <v>6554</v>
      </c>
      <c r="U14" s="16">
        <f t="shared" si="1"/>
        <v>0</v>
      </c>
      <c r="V14" s="16">
        <f t="shared" si="2"/>
        <v>0</v>
      </c>
      <c r="W14" s="154"/>
      <c r="X14" s="101"/>
      <c r="Y14" s="45"/>
      <c r="Z14" s="240"/>
      <c r="AA14" s="17"/>
    </row>
    <row r="15" spans="1:85" s="10" customFormat="1" x14ac:dyDescent="0.25">
      <c r="A15" s="18">
        <v>9</v>
      </c>
      <c r="B15" s="18">
        <v>6</v>
      </c>
      <c r="C15" s="88" t="s">
        <v>363</v>
      </c>
      <c r="D15" s="90"/>
      <c r="E15" s="12" t="s">
        <v>9</v>
      </c>
      <c r="F15" s="12"/>
      <c r="G15" s="12"/>
      <c r="H15" s="12"/>
      <c r="I15" s="13"/>
      <c r="J15" s="91">
        <v>0</v>
      </c>
      <c r="K15" s="91">
        <v>0</v>
      </c>
      <c r="L15" s="98"/>
      <c r="M15" s="98"/>
      <c r="N15" s="98">
        <v>1000</v>
      </c>
      <c r="O15" s="98"/>
      <c r="P15" s="98"/>
      <c r="Q15" s="98"/>
      <c r="R15" s="98">
        <v>1300</v>
      </c>
      <c r="S15" s="98"/>
      <c r="T15" s="15">
        <f t="shared" si="0"/>
        <v>2300</v>
      </c>
      <c r="U15" s="16">
        <f t="shared" si="1"/>
        <v>0</v>
      </c>
      <c r="V15" s="16">
        <f t="shared" si="2"/>
        <v>0</v>
      </c>
      <c r="W15" s="154"/>
      <c r="X15" s="101"/>
      <c r="Y15" s="45"/>
      <c r="Z15" s="240"/>
      <c r="AA15" s="17"/>
    </row>
    <row r="16" spans="1:85" s="10" customFormat="1" x14ac:dyDescent="0.25">
      <c r="A16" s="18">
        <v>9</v>
      </c>
      <c r="B16" s="18">
        <v>7</v>
      </c>
      <c r="C16" s="88" t="s">
        <v>364</v>
      </c>
      <c r="D16" s="90"/>
      <c r="E16" s="12" t="s">
        <v>9</v>
      </c>
      <c r="F16" s="12"/>
      <c r="G16" s="12"/>
      <c r="H16" s="12"/>
      <c r="I16" s="13"/>
      <c r="J16" s="91">
        <v>0</v>
      </c>
      <c r="K16" s="91">
        <v>0</v>
      </c>
      <c r="L16" s="98"/>
      <c r="M16" s="98"/>
      <c r="N16" s="98"/>
      <c r="O16" s="98"/>
      <c r="P16" s="98"/>
      <c r="Q16" s="98">
        <v>60</v>
      </c>
      <c r="R16" s="98"/>
      <c r="S16" s="98">
        <v>50</v>
      </c>
      <c r="T16" s="15">
        <f t="shared" si="0"/>
        <v>110</v>
      </c>
      <c r="U16" s="16">
        <f t="shared" si="1"/>
        <v>0</v>
      </c>
      <c r="V16" s="16">
        <f t="shared" si="2"/>
        <v>0</v>
      </c>
      <c r="W16" s="154"/>
      <c r="X16" s="101"/>
      <c r="Y16" s="45"/>
      <c r="Z16" s="240"/>
      <c r="AA16" s="17"/>
    </row>
    <row r="17" spans="1:27" s="10" customFormat="1" x14ac:dyDescent="0.25">
      <c r="A17" s="18">
        <v>9</v>
      </c>
      <c r="B17" s="18">
        <v>8</v>
      </c>
      <c r="C17" s="88" t="s">
        <v>365</v>
      </c>
      <c r="D17" s="90"/>
      <c r="E17" s="38" t="s">
        <v>9</v>
      </c>
      <c r="F17" s="38"/>
      <c r="G17" s="12"/>
      <c r="H17" s="12"/>
      <c r="I17" s="13"/>
      <c r="J17" s="91">
        <v>0</v>
      </c>
      <c r="K17" s="91">
        <v>0</v>
      </c>
      <c r="L17" s="98"/>
      <c r="M17" s="98"/>
      <c r="N17" s="98"/>
      <c r="O17" s="98"/>
      <c r="P17" s="98"/>
      <c r="Q17" s="98">
        <v>60</v>
      </c>
      <c r="R17" s="98"/>
      <c r="S17" s="98">
        <v>50</v>
      </c>
      <c r="T17" s="15">
        <f t="shared" si="0"/>
        <v>110</v>
      </c>
      <c r="U17" s="16">
        <f t="shared" si="1"/>
        <v>0</v>
      </c>
      <c r="V17" s="16">
        <f t="shared" si="2"/>
        <v>0</v>
      </c>
      <c r="W17" s="154"/>
      <c r="X17" s="101"/>
      <c r="Y17" s="45"/>
      <c r="Z17" s="240"/>
      <c r="AA17" s="17"/>
    </row>
    <row r="18" spans="1:27" s="10" customFormat="1" x14ac:dyDescent="0.25">
      <c r="A18" s="18">
        <v>9</v>
      </c>
      <c r="B18" s="18">
        <v>9</v>
      </c>
      <c r="C18" s="88" t="s">
        <v>366</v>
      </c>
      <c r="D18" s="90"/>
      <c r="E18" s="38" t="s">
        <v>9</v>
      </c>
      <c r="F18" s="38"/>
      <c r="G18" s="12"/>
      <c r="H18" s="12"/>
      <c r="I18" s="13"/>
      <c r="J18" s="91">
        <v>0</v>
      </c>
      <c r="K18" s="91">
        <v>0</v>
      </c>
      <c r="L18" s="98">
        <v>5400</v>
      </c>
      <c r="M18" s="98">
        <v>19</v>
      </c>
      <c r="N18" s="98">
        <v>250</v>
      </c>
      <c r="O18" s="98">
        <v>3581</v>
      </c>
      <c r="P18" s="98"/>
      <c r="Q18" s="98">
        <v>60</v>
      </c>
      <c r="R18" s="98">
        <v>2700</v>
      </c>
      <c r="S18" s="98">
        <v>2500</v>
      </c>
      <c r="T18" s="15">
        <v>5100</v>
      </c>
      <c r="U18" s="16">
        <f t="shared" si="1"/>
        <v>0</v>
      </c>
      <c r="V18" s="16">
        <f t="shared" si="2"/>
        <v>0</v>
      </c>
      <c r="W18" s="153" t="s">
        <v>51</v>
      </c>
      <c r="X18" s="101"/>
      <c r="Y18" s="45"/>
      <c r="Z18" s="240"/>
      <c r="AA18" s="17"/>
    </row>
    <row r="19" spans="1:27" s="10" customFormat="1" x14ac:dyDescent="0.25">
      <c r="A19" s="18">
        <v>9</v>
      </c>
      <c r="B19" s="18">
        <v>10</v>
      </c>
      <c r="C19" s="88" t="s">
        <v>367</v>
      </c>
      <c r="D19" s="90"/>
      <c r="E19" s="38" t="s">
        <v>9</v>
      </c>
      <c r="F19" s="38"/>
      <c r="G19" s="12"/>
      <c r="H19" s="12"/>
      <c r="I19" s="13"/>
      <c r="J19" s="91">
        <v>0</v>
      </c>
      <c r="K19" s="91">
        <v>0</v>
      </c>
      <c r="L19" s="98"/>
      <c r="M19" s="98"/>
      <c r="N19" s="98">
        <v>1000</v>
      </c>
      <c r="O19" s="98"/>
      <c r="P19" s="98"/>
      <c r="Q19" s="98">
        <v>1000</v>
      </c>
      <c r="R19" s="98">
        <v>500</v>
      </c>
      <c r="S19" s="98">
        <v>1000</v>
      </c>
      <c r="T19" s="15">
        <f t="shared" ref="T19:T31" si="3">SUM(L19:S19)</f>
        <v>3500</v>
      </c>
      <c r="U19" s="16">
        <f t="shared" si="1"/>
        <v>0</v>
      </c>
      <c r="V19" s="16">
        <f t="shared" si="2"/>
        <v>0</v>
      </c>
      <c r="W19" s="154"/>
      <c r="X19" s="101"/>
      <c r="Y19" s="45"/>
      <c r="Z19" s="240"/>
      <c r="AA19" s="17"/>
    </row>
    <row r="20" spans="1:27" s="10" customFormat="1" x14ac:dyDescent="0.25">
      <c r="A20" s="18">
        <v>9</v>
      </c>
      <c r="B20" s="18">
        <v>11</v>
      </c>
      <c r="C20" s="88" t="s">
        <v>368</v>
      </c>
      <c r="D20" s="90"/>
      <c r="E20" s="38" t="s">
        <v>9</v>
      </c>
      <c r="F20" s="38"/>
      <c r="G20" s="12"/>
      <c r="H20" s="12"/>
      <c r="I20" s="13"/>
      <c r="J20" s="91">
        <v>0</v>
      </c>
      <c r="K20" s="91">
        <v>0</v>
      </c>
      <c r="L20" s="98"/>
      <c r="M20" s="98"/>
      <c r="N20" s="98"/>
      <c r="O20" s="98">
        <v>818</v>
      </c>
      <c r="P20" s="98"/>
      <c r="Q20" s="98">
        <v>1000</v>
      </c>
      <c r="R20" s="98">
        <v>200</v>
      </c>
      <c r="S20" s="98">
        <v>1000</v>
      </c>
      <c r="T20" s="15">
        <f t="shared" si="3"/>
        <v>3018</v>
      </c>
      <c r="U20" s="16">
        <f t="shared" si="1"/>
        <v>0</v>
      </c>
      <c r="V20" s="16">
        <f t="shared" si="2"/>
        <v>0</v>
      </c>
      <c r="W20" s="154"/>
      <c r="X20" s="101"/>
      <c r="Y20" s="45"/>
      <c r="Z20" s="240"/>
      <c r="AA20" s="17"/>
    </row>
    <row r="21" spans="1:27" s="10" customFormat="1" x14ac:dyDescent="0.25">
      <c r="A21" s="18">
        <v>9</v>
      </c>
      <c r="B21" s="18">
        <v>12</v>
      </c>
      <c r="C21" s="89" t="s">
        <v>369</v>
      </c>
      <c r="D21" s="96"/>
      <c r="E21" s="38" t="s">
        <v>9</v>
      </c>
      <c r="F21" s="38"/>
      <c r="G21" s="12"/>
      <c r="H21" s="12"/>
      <c r="I21" s="13"/>
      <c r="J21" s="91">
        <v>0</v>
      </c>
      <c r="K21" s="91">
        <v>0</v>
      </c>
      <c r="L21" s="98">
        <v>200</v>
      </c>
      <c r="M21" s="98"/>
      <c r="N21" s="98"/>
      <c r="O21" s="98"/>
      <c r="P21" s="98"/>
      <c r="Q21" s="98"/>
      <c r="R21" s="98">
        <v>200</v>
      </c>
      <c r="S21" s="98">
        <v>500</v>
      </c>
      <c r="T21" s="15">
        <f t="shared" si="3"/>
        <v>900</v>
      </c>
      <c r="U21" s="16">
        <f t="shared" si="1"/>
        <v>0</v>
      </c>
      <c r="V21" s="16">
        <f t="shared" si="2"/>
        <v>0</v>
      </c>
      <c r="W21" s="154"/>
      <c r="X21" s="101"/>
      <c r="Y21" s="45"/>
      <c r="Z21" s="240"/>
      <c r="AA21" s="17"/>
    </row>
    <row r="22" spans="1:27" s="10" customFormat="1" x14ac:dyDescent="0.25">
      <c r="A22" s="18">
        <v>9</v>
      </c>
      <c r="B22" s="18">
        <v>22</v>
      </c>
      <c r="C22" s="88" t="s">
        <v>370</v>
      </c>
      <c r="D22" s="90"/>
      <c r="E22" s="38" t="s">
        <v>9</v>
      </c>
      <c r="F22" s="38"/>
      <c r="G22" s="12"/>
      <c r="H22" s="12"/>
      <c r="I22" s="13"/>
      <c r="J22" s="91">
        <v>0</v>
      </c>
      <c r="K22" s="91">
        <v>0</v>
      </c>
      <c r="L22" s="98"/>
      <c r="M22" s="98"/>
      <c r="N22" s="98"/>
      <c r="O22" s="98"/>
      <c r="P22" s="98"/>
      <c r="Q22" s="98"/>
      <c r="R22" s="98"/>
      <c r="S22" s="98">
        <v>50</v>
      </c>
      <c r="T22" s="15">
        <f t="shared" si="3"/>
        <v>50</v>
      </c>
      <c r="U22" s="16">
        <f t="shared" si="1"/>
        <v>0</v>
      </c>
      <c r="V22" s="16">
        <f t="shared" si="2"/>
        <v>0</v>
      </c>
      <c r="W22" s="154"/>
      <c r="X22" s="101"/>
      <c r="Y22" s="45"/>
      <c r="Z22" s="240"/>
      <c r="AA22" s="17"/>
    </row>
    <row r="23" spans="1:27" s="10" customFormat="1" x14ac:dyDescent="0.25">
      <c r="A23" s="18">
        <v>9</v>
      </c>
      <c r="B23" s="18">
        <v>23</v>
      </c>
      <c r="C23" s="88" t="s">
        <v>371</v>
      </c>
      <c r="D23" s="90"/>
      <c r="E23" s="38" t="s">
        <v>9</v>
      </c>
      <c r="F23" s="38"/>
      <c r="G23" s="12"/>
      <c r="H23" s="12"/>
      <c r="I23" s="13"/>
      <c r="J23" s="91">
        <v>0</v>
      </c>
      <c r="K23" s="91">
        <v>0</v>
      </c>
      <c r="L23" s="98">
        <v>36000</v>
      </c>
      <c r="M23" s="98">
        <v>2259</v>
      </c>
      <c r="N23" s="98"/>
      <c r="O23" s="98">
        <v>1579</v>
      </c>
      <c r="P23" s="98"/>
      <c r="Q23" s="98"/>
      <c r="R23" s="98">
        <v>1200</v>
      </c>
      <c r="S23" s="98">
        <v>6000</v>
      </c>
      <c r="T23" s="15">
        <f t="shared" si="3"/>
        <v>47038</v>
      </c>
      <c r="U23" s="16">
        <f t="shared" si="1"/>
        <v>0</v>
      </c>
      <c r="V23" s="16">
        <f t="shared" si="2"/>
        <v>0</v>
      </c>
      <c r="W23" s="153" t="s">
        <v>51</v>
      </c>
      <c r="X23" s="101"/>
      <c r="Y23" s="45"/>
      <c r="Z23" s="240"/>
      <c r="AA23" s="17"/>
    </row>
    <row r="24" spans="1:27" s="10" customFormat="1" x14ac:dyDescent="0.25">
      <c r="A24" s="18">
        <v>9</v>
      </c>
      <c r="B24" s="18">
        <v>24</v>
      </c>
      <c r="C24" s="88" t="s">
        <v>372</v>
      </c>
      <c r="D24" s="90"/>
      <c r="E24" s="38" t="s">
        <v>9</v>
      </c>
      <c r="F24" s="38"/>
      <c r="G24" s="12"/>
      <c r="H24" s="12"/>
      <c r="I24" s="13"/>
      <c r="J24" s="91">
        <v>0</v>
      </c>
      <c r="K24" s="91">
        <v>0</v>
      </c>
      <c r="L24" s="98"/>
      <c r="M24" s="98"/>
      <c r="N24" s="98">
        <v>6200</v>
      </c>
      <c r="O24" s="98"/>
      <c r="P24" s="98"/>
      <c r="Q24" s="98">
        <v>1000</v>
      </c>
      <c r="R24" s="98">
        <v>5600</v>
      </c>
      <c r="S24" s="98"/>
      <c r="T24" s="15">
        <f t="shared" si="3"/>
        <v>12800</v>
      </c>
      <c r="U24" s="16">
        <f t="shared" si="1"/>
        <v>0</v>
      </c>
      <c r="V24" s="16">
        <f t="shared" si="2"/>
        <v>0</v>
      </c>
      <c r="W24" s="154"/>
      <c r="X24" s="101"/>
      <c r="Y24" s="45"/>
      <c r="Z24" s="240"/>
      <c r="AA24" s="17"/>
    </row>
    <row r="25" spans="1:27" x14ac:dyDescent="0.25">
      <c r="A25" s="18">
        <v>9</v>
      </c>
      <c r="B25" s="18">
        <v>25</v>
      </c>
      <c r="C25" s="94" t="s">
        <v>373</v>
      </c>
      <c r="D25" s="94"/>
      <c r="E25" s="38" t="s">
        <v>9</v>
      </c>
      <c r="F25" s="38"/>
      <c r="G25" s="12"/>
      <c r="H25" s="12"/>
      <c r="I25" s="13"/>
      <c r="J25" s="91">
        <v>0</v>
      </c>
      <c r="K25" s="91">
        <v>0</v>
      </c>
      <c r="L25" s="98"/>
      <c r="M25" s="98"/>
      <c r="N25" s="98">
        <v>30</v>
      </c>
      <c r="O25" s="98"/>
      <c r="P25" s="98"/>
      <c r="Q25" s="98"/>
      <c r="R25" s="98">
        <v>30</v>
      </c>
      <c r="S25" s="98">
        <v>80</v>
      </c>
      <c r="T25" s="15">
        <f t="shared" si="3"/>
        <v>140</v>
      </c>
      <c r="U25" s="16">
        <f t="shared" si="1"/>
        <v>0</v>
      </c>
      <c r="V25" s="16">
        <f t="shared" si="2"/>
        <v>0</v>
      </c>
      <c r="W25" s="172"/>
      <c r="X25" s="101"/>
      <c r="Y25" s="88"/>
      <c r="Z25" s="240"/>
      <c r="AA25" s="17"/>
    </row>
    <row r="26" spans="1:27" x14ac:dyDescent="0.25">
      <c r="A26" s="18">
        <v>9</v>
      </c>
      <c r="B26" s="18">
        <v>26</v>
      </c>
      <c r="C26" s="94" t="s">
        <v>374</v>
      </c>
      <c r="D26" s="94"/>
      <c r="E26" s="38" t="s">
        <v>9</v>
      </c>
      <c r="F26" s="38"/>
      <c r="G26" s="12"/>
      <c r="H26" s="12"/>
      <c r="I26" s="13"/>
      <c r="J26" s="91">
        <v>0</v>
      </c>
      <c r="K26" s="91">
        <v>0</v>
      </c>
      <c r="L26" s="98"/>
      <c r="M26" s="98"/>
      <c r="N26" s="98">
        <v>30</v>
      </c>
      <c r="O26" s="98"/>
      <c r="P26" s="98"/>
      <c r="Q26" s="98"/>
      <c r="R26" s="98"/>
      <c r="S26" s="98">
        <v>50</v>
      </c>
      <c r="T26" s="15">
        <f t="shared" si="3"/>
        <v>80</v>
      </c>
      <c r="U26" s="16">
        <f t="shared" si="1"/>
        <v>0</v>
      </c>
      <c r="V26" s="16">
        <f t="shared" si="2"/>
        <v>0</v>
      </c>
      <c r="W26" s="172"/>
      <c r="X26" s="101"/>
      <c r="Y26" s="88"/>
      <c r="Z26" s="240"/>
      <c r="AA26" s="17"/>
    </row>
    <row r="27" spans="1:27" x14ac:dyDescent="0.25">
      <c r="A27" s="18">
        <v>9</v>
      </c>
      <c r="B27" s="18">
        <v>27</v>
      </c>
      <c r="C27" s="95" t="s">
        <v>375</v>
      </c>
      <c r="D27" s="95"/>
      <c r="E27" s="38" t="s">
        <v>9</v>
      </c>
      <c r="F27" s="38"/>
      <c r="G27" s="12"/>
      <c r="H27" s="12"/>
      <c r="I27" s="13"/>
      <c r="J27" s="91">
        <v>0</v>
      </c>
      <c r="K27" s="91">
        <v>0</v>
      </c>
      <c r="L27" s="98"/>
      <c r="M27" s="98">
        <v>384</v>
      </c>
      <c r="N27" s="98">
        <v>240</v>
      </c>
      <c r="O27" s="98">
        <v>408</v>
      </c>
      <c r="P27" s="98"/>
      <c r="Q27" s="98"/>
      <c r="R27" s="98">
        <v>120</v>
      </c>
      <c r="S27" s="98"/>
      <c r="T27" s="15">
        <f t="shared" si="3"/>
        <v>1152</v>
      </c>
      <c r="U27" s="16">
        <f t="shared" si="1"/>
        <v>0</v>
      </c>
      <c r="V27" s="16">
        <f t="shared" si="2"/>
        <v>0</v>
      </c>
      <c r="W27" s="172"/>
      <c r="X27" s="101"/>
      <c r="Y27" s="88"/>
      <c r="Z27" s="240"/>
      <c r="AA27" s="17"/>
    </row>
    <row r="28" spans="1:27" x14ac:dyDescent="0.25">
      <c r="A28" s="18">
        <v>9</v>
      </c>
      <c r="B28" s="18">
        <v>28</v>
      </c>
      <c r="C28" s="87" t="s">
        <v>376</v>
      </c>
      <c r="D28" s="203"/>
      <c r="E28" s="38" t="s">
        <v>9</v>
      </c>
      <c r="F28" s="38"/>
      <c r="G28" s="12"/>
      <c r="H28" s="12"/>
      <c r="I28" s="13"/>
      <c r="J28" s="91">
        <v>0</v>
      </c>
      <c r="K28" s="91">
        <v>0</v>
      </c>
      <c r="L28" s="98"/>
      <c r="M28" s="98"/>
      <c r="N28" s="98"/>
      <c r="O28" s="98"/>
      <c r="P28" s="98"/>
      <c r="Q28" s="98"/>
      <c r="R28" s="98"/>
      <c r="S28" s="98"/>
      <c r="T28" s="15"/>
      <c r="U28" s="16">
        <f t="shared" si="1"/>
        <v>0</v>
      </c>
      <c r="V28" s="16">
        <f t="shared" si="2"/>
        <v>0</v>
      </c>
      <c r="W28" s="172"/>
      <c r="X28" s="101"/>
      <c r="Y28" s="88"/>
      <c r="Z28" s="240"/>
      <c r="AA28" s="17"/>
    </row>
    <row r="29" spans="1:27" x14ac:dyDescent="0.25">
      <c r="A29" s="18">
        <v>9</v>
      </c>
      <c r="B29" s="18">
        <v>29</v>
      </c>
      <c r="C29" s="88" t="s">
        <v>377</v>
      </c>
      <c r="D29" s="90"/>
      <c r="E29" s="12" t="s">
        <v>9</v>
      </c>
      <c r="F29" s="12"/>
      <c r="G29" s="12"/>
      <c r="H29" s="12"/>
      <c r="I29" s="13"/>
      <c r="J29" s="91">
        <v>0</v>
      </c>
      <c r="K29" s="91">
        <v>0</v>
      </c>
      <c r="L29" s="99">
        <v>12300</v>
      </c>
      <c r="M29" s="99">
        <v>8079</v>
      </c>
      <c r="N29" s="99">
        <v>6200</v>
      </c>
      <c r="O29" s="99">
        <v>3909</v>
      </c>
      <c r="P29" s="99"/>
      <c r="Q29" s="99">
        <v>1000</v>
      </c>
      <c r="R29" s="99">
        <v>7000</v>
      </c>
      <c r="S29" s="99">
        <v>6000</v>
      </c>
      <c r="T29" s="15">
        <f t="shared" si="3"/>
        <v>44488</v>
      </c>
      <c r="U29" s="16">
        <f t="shared" si="1"/>
        <v>0</v>
      </c>
      <c r="V29" s="16">
        <f t="shared" si="2"/>
        <v>0</v>
      </c>
      <c r="W29" s="173" t="s">
        <v>51</v>
      </c>
      <c r="X29" s="101"/>
      <c r="Y29" s="88"/>
      <c r="Z29" s="240"/>
      <c r="AA29" s="17"/>
    </row>
    <row r="30" spans="1:27" x14ac:dyDescent="0.25">
      <c r="A30" s="18">
        <v>9</v>
      </c>
      <c r="B30" s="18">
        <v>30</v>
      </c>
      <c r="C30" s="88" t="s">
        <v>378</v>
      </c>
      <c r="D30" s="90"/>
      <c r="E30" s="38" t="s">
        <v>9</v>
      </c>
      <c r="F30" s="38"/>
      <c r="G30" s="12"/>
      <c r="H30" s="12"/>
      <c r="I30" s="13"/>
      <c r="J30" s="91">
        <v>0</v>
      </c>
      <c r="K30" s="91">
        <v>0</v>
      </c>
      <c r="L30" s="99">
        <v>1000</v>
      </c>
      <c r="M30" s="99"/>
      <c r="N30" s="99">
        <v>8000</v>
      </c>
      <c r="O30" s="99"/>
      <c r="P30" s="99"/>
      <c r="Q30" s="99">
        <v>1000</v>
      </c>
      <c r="R30" s="99">
        <v>5500</v>
      </c>
      <c r="S30" s="99">
        <v>1000</v>
      </c>
      <c r="T30" s="15">
        <f t="shared" si="3"/>
        <v>16500</v>
      </c>
      <c r="U30" s="16">
        <f t="shared" si="1"/>
        <v>0</v>
      </c>
      <c r="V30" s="16">
        <f t="shared" si="2"/>
        <v>0</v>
      </c>
      <c r="W30" s="173" t="s">
        <v>51</v>
      </c>
      <c r="X30" s="101"/>
      <c r="Y30" s="88"/>
      <c r="Z30" s="240"/>
      <c r="AA30" s="17"/>
    </row>
    <row r="31" spans="1:27" ht="15.75" thickBot="1" x14ac:dyDescent="0.3">
      <c r="A31" s="18">
        <v>9</v>
      </c>
      <c r="B31" s="18">
        <v>31</v>
      </c>
      <c r="C31" s="88" t="s">
        <v>379</v>
      </c>
      <c r="D31" s="90"/>
      <c r="E31" s="38" t="s">
        <v>9</v>
      </c>
      <c r="F31" s="38"/>
      <c r="G31" s="12"/>
      <c r="H31" s="12"/>
      <c r="I31" s="13"/>
      <c r="J31" s="91">
        <v>0</v>
      </c>
      <c r="K31" s="91">
        <v>0</v>
      </c>
      <c r="L31" s="99"/>
      <c r="M31" s="99"/>
      <c r="N31" s="99"/>
      <c r="O31" s="99">
        <v>519</v>
      </c>
      <c r="P31" s="99"/>
      <c r="Q31" s="99"/>
      <c r="R31" s="99">
        <v>600</v>
      </c>
      <c r="S31" s="99">
        <v>1000</v>
      </c>
      <c r="T31" s="15">
        <f t="shared" si="3"/>
        <v>2119</v>
      </c>
      <c r="U31" s="146">
        <f t="shared" si="1"/>
        <v>0</v>
      </c>
      <c r="V31" s="146">
        <f t="shared" si="2"/>
        <v>0</v>
      </c>
      <c r="W31" s="172"/>
      <c r="X31" s="101"/>
      <c r="Y31" s="88"/>
      <c r="Z31" s="241"/>
      <c r="AA31" s="148"/>
    </row>
    <row r="32" spans="1:27" ht="15.75" thickBot="1" x14ac:dyDescent="0.3">
      <c r="A32" s="80">
        <v>9</v>
      </c>
      <c r="B32" s="100">
        <v>32</v>
      </c>
      <c r="C32" s="242" t="s">
        <v>444</v>
      </c>
      <c r="D32" s="243"/>
      <c r="E32" s="243"/>
      <c r="F32" s="243"/>
      <c r="G32" s="243"/>
      <c r="H32" s="243"/>
      <c r="I32" s="244"/>
      <c r="J32" s="222">
        <v>0</v>
      </c>
      <c r="K32" s="223"/>
      <c r="N32" s="3"/>
      <c r="O32" s="3"/>
      <c r="U32" s="147">
        <f>SUM(U10:U31)</f>
        <v>0</v>
      </c>
      <c r="V32" s="147">
        <f>SUM(V10:V31)</f>
        <v>0</v>
      </c>
      <c r="X32"/>
      <c r="Y32"/>
      <c r="AA32" s="179">
        <v>0</v>
      </c>
    </row>
    <row r="33" spans="1:27" x14ac:dyDescent="0.25">
      <c r="U33" s="234" t="s">
        <v>47</v>
      </c>
      <c r="V33" s="234"/>
      <c r="AA33" s="145" t="s">
        <v>398</v>
      </c>
    </row>
    <row r="34" spans="1:27" s="113" customFormat="1" x14ac:dyDescent="0.25">
      <c r="A34" s="113" t="s">
        <v>399</v>
      </c>
      <c r="Z34"/>
      <c r="AA34"/>
    </row>
  </sheetData>
  <mergeCells count="9">
    <mergeCell ref="Z10:Z31"/>
    <mergeCell ref="J32:K32"/>
    <mergeCell ref="U33:V33"/>
    <mergeCell ref="A1:K1"/>
    <mergeCell ref="A3:K3"/>
    <mergeCell ref="A8:K8"/>
    <mergeCell ref="W8:Y8"/>
    <mergeCell ref="L8:V8"/>
    <mergeCell ref="C32:I32"/>
  </mergeCells>
  <pageMargins left="0.7" right="0.7" top="0.75" bottom="0.75" header="0.3" footer="0.3"/>
  <pageSetup paperSize="9" scale="64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G21"/>
  <sheetViews>
    <sheetView zoomScale="80" zoomScaleNormal="80" workbookViewId="0">
      <selection activeCell="F9" sqref="F9"/>
    </sheetView>
  </sheetViews>
  <sheetFormatPr baseColWidth="10" defaultColWidth="11.42578125" defaultRowHeight="15" x14ac:dyDescent="0.25"/>
  <cols>
    <col min="1" max="1" width="8.7109375" customWidth="1"/>
    <col min="2" max="2" width="12.7109375" bestFit="1" customWidth="1"/>
    <col min="3" max="3" width="53.7109375" bestFit="1" customWidth="1"/>
    <col min="4" max="4" width="27.85546875" customWidth="1"/>
    <col min="5" max="5" width="10.28515625" customWidth="1"/>
    <col min="6" max="6" width="15.7109375" customWidth="1"/>
    <col min="7" max="7" width="12.7109375" customWidth="1"/>
    <col min="8" max="8" width="18.7109375" customWidth="1"/>
    <col min="9" max="9" width="9.28515625" customWidth="1"/>
    <col min="10" max="11" width="10.85546875" bestFit="1" customWidth="1"/>
    <col min="12" max="19" width="19" customWidth="1"/>
    <col min="20" max="20" width="15.28515625" bestFit="1" customWidth="1"/>
    <col min="21" max="21" width="9.5703125" bestFit="1" customWidth="1"/>
    <col min="22" max="22" width="10.85546875" bestFit="1" customWidth="1"/>
    <col min="23" max="23" width="13.7109375" customWidth="1"/>
    <col min="24" max="25" width="19.42578125" style="29" customWidth="1"/>
    <col min="26" max="26" width="29.140625" style="29" customWidth="1"/>
    <col min="27" max="27" width="36.7109375" customWidth="1"/>
  </cols>
  <sheetData>
    <row r="1" spans="1:85" s="29" customFormat="1" ht="15.75" x14ac:dyDescent="0.25">
      <c r="A1" s="225" t="s">
        <v>389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M1" s="30"/>
      <c r="N1" s="30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</row>
    <row r="3" spans="1:85" ht="15.75" x14ac:dyDescent="0.25">
      <c r="A3" s="230" t="s">
        <v>449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"/>
      <c r="M3" s="2"/>
      <c r="N3" s="2"/>
      <c r="O3" s="2"/>
      <c r="P3" s="2"/>
      <c r="Q3" s="2"/>
      <c r="R3" s="2"/>
      <c r="S3" s="2"/>
    </row>
    <row r="5" spans="1:85" s="4" customFormat="1" x14ac:dyDescent="0.25">
      <c r="A5" s="4" t="s">
        <v>0</v>
      </c>
      <c r="X5" s="31"/>
      <c r="Y5" s="31"/>
      <c r="Z5" s="31"/>
    </row>
    <row r="6" spans="1:85" s="5" customFormat="1" x14ac:dyDescent="0.25">
      <c r="A6" s="5" t="s">
        <v>1</v>
      </c>
      <c r="X6" s="32"/>
      <c r="Y6" s="32"/>
      <c r="Z6" s="32"/>
    </row>
    <row r="8" spans="1:85" s="9" customFormat="1" ht="72" customHeight="1" x14ac:dyDescent="0.25">
      <c r="A8" s="226" t="s">
        <v>4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7" t="s">
        <v>429</v>
      </c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1" t="s">
        <v>435</v>
      </c>
      <c r="X8" s="1"/>
      <c r="Y8" s="219"/>
      <c r="Z8" s="150" t="s">
        <v>436</v>
      </c>
      <c r="AA8" s="144" t="s">
        <v>450</v>
      </c>
    </row>
    <row r="9" spans="1:85" s="170" customFormat="1" ht="162.75" customHeight="1" x14ac:dyDescent="0.2">
      <c r="A9" s="118" t="s">
        <v>5</v>
      </c>
      <c r="B9" s="118" t="s">
        <v>6</v>
      </c>
      <c r="C9" s="118" t="s">
        <v>7</v>
      </c>
      <c r="D9" s="118" t="s">
        <v>354</v>
      </c>
      <c r="E9" s="118" t="s">
        <v>9</v>
      </c>
      <c r="F9" s="118" t="s">
        <v>10</v>
      </c>
      <c r="G9" s="120" t="s">
        <v>11</v>
      </c>
      <c r="H9" s="120" t="s">
        <v>12</v>
      </c>
      <c r="I9" s="120" t="s">
        <v>13</v>
      </c>
      <c r="J9" s="121" t="s">
        <v>14</v>
      </c>
      <c r="K9" s="121" t="s">
        <v>15</v>
      </c>
      <c r="L9" s="26" t="s">
        <v>16</v>
      </c>
      <c r="M9" s="26" t="s">
        <v>17</v>
      </c>
      <c r="N9" s="26" t="s">
        <v>18</v>
      </c>
      <c r="O9" s="26" t="s">
        <v>19</v>
      </c>
      <c r="P9" s="26" t="s">
        <v>20</v>
      </c>
      <c r="Q9" s="26" t="s">
        <v>21</v>
      </c>
      <c r="R9" s="26" t="s">
        <v>22</v>
      </c>
      <c r="S9" s="26" t="s">
        <v>23</v>
      </c>
      <c r="T9" s="26" t="s">
        <v>24</v>
      </c>
      <c r="U9" s="26" t="s">
        <v>25</v>
      </c>
      <c r="V9" s="26" t="s">
        <v>26</v>
      </c>
      <c r="W9" s="123" t="s">
        <v>27</v>
      </c>
      <c r="X9" s="175" t="s">
        <v>447</v>
      </c>
      <c r="Y9" s="175" t="s">
        <v>448</v>
      </c>
      <c r="Z9" s="151" t="s">
        <v>479</v>
      </c>
      <c r="AA9" s="166" t="s">
        <v>442</v>
      </c>
    </row>
    <row r="10" spans="1:85" s="10" customFormat="1" x14ac:dyDescent="0.25">
      <c r="A10" s="18">
        <v>10</v>
      </c>
      <c r="B10" s="18">
        <v>1</v>
      </c>
      <c r="C10" s="96" t="s">
        <v>380</v>
      </c>
      <c r="D10" s="96"/>
      <c r="E10" s="38" t="s">
        <v>9</v>
      </c>
      <c r="F10" s="38"/>
      <c r="G10" s="12"/>
      <c r="H10" s="12"/>
      <c r="I10" s="13"/>
      <c r="J10" s="91">
        <v>0</v>
      </c>
      <c r="K10" s="91">
        <v>0</v>
      </c>
      <c r="L10" s="98"/>
      <c r="M10" s="98">
        <v>495</v>
      </c>
      <c r="N10" s="98"/>
      <c r="O10" s="98"/>
      <c r="P10" s="98"/>
      <c r="Q10" s="98"/>
      <c r="R10" s="98">
        <v>550</v>
      </c>
      <c r="S10" s="98">
        <v>100</v>
      </c>
      <c r="T10" s="51">
        <f>SUM(I10:S10)</f>
        <v>1145</v>
      </c>
      <c r="U10" s="16">
        <f t="shared" ref="U10:U18" si="0">J10*T10</f>
        <v>0</v>
      </c>
      <c r="V10" s="16">
        <f t="shared" ref="V10:V18" si="1">K10*T10</f>
        <v>0</v>
      </c>
      <c r="W10" s="154"/>
      <c r="X10" s="92"/>
      <c r="Y10" s="93"/>
      <c r="Z10" s="249" t="s">
        <v>414</v>
      </c>
      <c r="AA10" s="17"/>
    </row>
    <row r="11" spans="1:85" s="10" customFormat="1" x14ac:dyDescent="0.25">
      <c r="A11" s="18">
        <v>10</v>
      </c>
      <c r="B11" s="18">
        <v>2</v>
      </c>
      <c r="C11" s="96" t="s">
        <v>381</v>
      </c>
      <c r="D11" s="96"/>
      <c r="E11" s="38" t="s">
        <v>9</v>
      </c>
      <c r="F11" s="38"/>
      <c r="G11" s="12"/>
      <c r="H11" s="12"/>
      <c r="I11" s="13"/>
      <c r="J11" s="91">
        <v>0</v>
      </c>
      <c r="K11" s="91">
        <v>0</v>
      </c>
      <c r="L11" s="98"/>
      <c r="M11" s="98"/>
      <c r="N11" s="98"/>
      <c r="O11" s="98"/>
      <c r="P11" s="98">
        <v>250</v>
      </c>
      <c r="Q11" s="98"/>
      <c r="R11" s="98">
        <v>1100</v>
      </c>
      <c r="S11" s="98">
        <v>1300</v>
      </c>
      <c r="T11" s="51">
        <f t="shared" ref="T11:T18" si="2">SUM(I11:S11)</f>
        <v>2650</v>
      </c>
      <c r="U11" s="16">
        <f t="shared" si="0"/>
        <v>0</v>
      </c>
      <c r="V11" s="16">
        <f t="shared" si="1"/>
        <v>0</v>
      </c>
      <c r="W11" s="153" t="s">
        <v>51</v>
      </c>
      <c r="X11" s="92"/>
      <c r="Y11" s="93"/>
      <c r="Z11" s="250"/>
      <c r="AA11" s="17"/>
    </row>
    <row r="12" spans="1:85" s="10" customFormat="1" x14ac:dyDescent="0.25">
      <c r="A12" s="18">
        <v>10</v>
      </c>
      <c r="B12" s="18">
        <v>3</v>
      </c>
      <c r="C12" s="94" t="s">
        <v>382</v>
      </c>
      <c r="D12" s="94"/>
      <c r="E12" s="38" t="s">
        <v>9</v>
      </c>
      <c r="F12" s="38"/>
      <c r="G12" s="12"/>
      <c r="H12" s="12"/>
      <c r="I12" s="13"/>
      <c r="J12" s="91">
        <v>0</v>
      </c>
      <c r="K12" s="91">
        <v>0</v>
      </c>
      <c r="L12" s="98"/>
      <c r="M12" s="98"/>
      <c r="N12" s="98">
        <v>750</v>
      </c>
      <c r="O12" s="98">
        <v>631</v>
      </c>
      <c r="P12" s="98"/>
      <c r="Q12" s="98"/>
      <c r="R12" s="98"/>
      <c r="S12" s="98">
        <v>300</v>
      </c>
      <c r="T12" s="51">
        <f t="shared" si="2"/>
        <v>1681</v>
      </c>
      <c r="U12" s="16">
        <f t="shared" si="0"/>
        <v>0</v>
      </c>
      <c r="V12" s="16">
        <f t="shared" si="1"/>
        <v>0</v>
      </c>
      <c r="W12" s="154"/>
      <c r="X12" s="92"/>
      <c r="Y12" s="93"/>
      <c r="Z12" s="250"/>
      <c r="AA12" s="17"/>
    </row>
    <row r="13" spans="1:85" s="10" customFormat="1" x14ac:dyDescent="0.25">
      <c r="A13" s="18">
        <v>10</v>
      </c>
      <c r="B13" s="18">
        <v>4</v>
      </c>
      <c r="C13" s="95" t="s">
        <v>383</v>
      </c>
      <c r="D13" s="95"/>
      <c r="E13" s="38" t="s">
        <v>9</v>
      </c>
      <c r="F13" s="38"/>
      <c r="G13" s="12"/>
      <c r="H13" s="12"/>
      <c r="I13" s="13"/>
      <c r="J13" s="91">
        <v>0</v>
      </c>
      <c r="K13" s="91">
        <v>0</v>
      </c>
      <c r="L13" s="98"/>
      <c r="M13" s="98"/>
      <c r="N13" s="98"/>
      <c r="O13" s="98"/>
      <c r="P13" s="98"/>
      <c r="Q13" s="98"/>
      <c r="R13" s="98"/>
      <c r="S13" s="98">
        <v>200</v>
      </c>
      <c r="T13" s="51">
        <f t="shared" si="2"/>
        <v>200</v>
      </c>
      <c r="U13" s="16">
        <f t="shared" si="0"/>
        <v>0</v>
      </c>
      <c r="V13" s="16">
        <f t="shared" si="1"/>
        <v>0</v>
      </c>
      <c r="W13" s="154"/>
      <c r="X13" s="92"/>
      <c r="Y13" s="93"/>
      <c r="Z13" s="250"/>
      <c r="AA13" s="17"/>
    </row>
    <row r="14" spans="1:85" s="10" customFormat="1" x14ac:dyDescent="0.25">
      <c r="A14" s="18">
        <v>10</v>
      </c>
      <c r="B14" s="18">
        <v>5</v>
      </c>
      <c r="C14" s="95" t="s">
        <v>384</v>
      </c>
      <c r="D14" s="95"/>
      <c r="E14" s="38" t="s">
        <v>9</v>
      </c>
      <c r="F14" s="38"/>
      <c r="G14" s="12"/>
      <c r="H14" s="12"/>
      <c r="I14" s="13"/>
      <c r="J14" s="91">
        <v>0</v>
      </c>
      <c r="K14" s="91">
        <v>0</v>
      </c>
      <c r="L14" s="98"/>
      <c r="M14" s="98"/>
      <c r="N14" s="98"/>
      <c r="O14" s="98"/>
      <c r="P14" s="98"/>
      <c r="Q14" s="98"/>
      <c r="R14" s="98"/>
      <c r="S14" s="98">
        <v>20</v>
      </c>
      <c r="T14" s="51">
        <f t="shared" si="2"/>
        <v>20</v>
      </c>
      <c r="U14" s="16">
        <f t="shared" si="0"/>
        <v>0</v>
      </c>
      <c r="V14" s="16">
        <f t="shared" si="1"/>
        <v>0</v>
      </c>
      <c r="W14" s="154"/>
      <c r="X14" s="92"/>
      <c r="Y14" s="93"/>
      <c r="Z14" s="250"/>
      <c r="AA14" s="17"/>
    </row>
    <row r="15" spans="1:85" s="10" customFormat="1" x14ac:dyDescent="0.25">
      <c r="A15" s="18">
        <v>10</v>
      </c>
      <c r="B15" s="18">
        <v>6</v>
      </c>
      <c r="C15" s="95" t="s">
        <v>385</v>
      </c>
      <c r="D15" s="95"/>
      <c r="E15" s="38" t="s">
        <v>9</v>
      </c>
      <c r="F15" s="38"/>
      <c r="G15" s="12"/>
      <c r="H15" s="12"/>
      <c r="I15" s="13"/>
      <c r="J15" s="91">
        <v>0</v>
      </c>
      <c r="K15" s="91">
        <v>0</v>
      </c>
      <c r="L15" s="98"/>
      <c r="M15" s="98"/>
      <c r="N15" s="98"/>
      <c r="O15" s="98"/>
      <c r="P15" s="98"/>
      <c r="Q15" s="98"/>
      <c r="R15" s="98"/>
      <c r="S15" s="98">
        <v>50</v>
      </c>
      <c r="T15" s="51">
        <f t="shared" si="2"/>
        <v>50</v>
      </c>
      <c r="U15" s="16">
        <f t="shared" si="0"/>
        <v>0</v>
      </c>
      <c r="V15" s="16">
        <f t="shared" si="1"/>
        <v>0</v>
      </c>
      <c r="W15" s="154"/>
      <c r="X15" s="92"/>
      <c r="Y15" s="93"/>
      <c r="Z15" s="250"/>
      <c r="AA15" s="17"/>
    </row>
    <row r="16" spans="1:85" s="10" customFormat="1" x14ac:dyDescent="0.25">
      <c r="A16" s="18">
        <v>10</v>
      </c>
      <c r="B16" s="18">
        <v>7</v>
      </c>
      <c r="C16" s="95" t="s">
        <v>386</v>
      </c>
      <c r="D16" s="95"/>
      <c r="E16" s="38" t="s">
        <v>9</v>
      </c>
      <c r="F16" s="38"/>
      <c r="G16" s="12"/>
      <c r="H16" s="12"/>
      <c r="I16" s="13"/>
      <c r="J16" s="91">
        <v>0</v>
      </c>
      <c r="K16" s="91">
        <v>0</v>
      </c>
      <c r="L16" s="98"/>
      <c r="M16" s="98"/>
      <c r="N16" s="98"/>
      <c r="O16" s="98"/>
      <c r="P16" s="98"/>
      <c r="Q16" s="98"/>
      <c r="R16" s="98"/>
      <c r="S16" s="98">
        <v>20</v>
      </c>
      <c r="T16" s="51">
        <f t="shared" si="2"/>
        <v>20</v>
      </c>
      <c r="U16" s="16">
        <f t="shared" si="0"/>
        <v>0</v>
      </c>
      <c r="V16" s="16">
        <f t="shared" si="1"/>
        <v>0</v>
      </c>
      <c r="W16" s="154"/>
      <c r="X16" s="92"/>
      <c r="Y16" s="93"/>
      <c r="Z16" s="250"/>
      <c r="AA16" s="17"/>
    </row>
    <row r="17" spans="1:27" s="10" customFormat="1" x14ac:dyDescent="0.25">
      <c r="A17" s="18">
        <v>10</v>
      </c>
      <c r="B17" s="18">
        <v>8</v>
      </c>
      <c r="C17" s="95" t="s">
        <v>387</v>
      </c>
      <c r="D17" s="95"/>
      <c r="E17" s="38" t="s">
        <v>9</v>
      </c>
      <c r="F17" s="38"/>
      <c r="G17" s="12"/>
      <c r="H17" s="12"/>
      <c r="I17" s="13"/>
      <c r="J17" s="91">
        <v>0</v>
      </c>
      <c r="K17" s="91">
        <v>0</v>
      </c>
      <c r="L17" s="98"/>
      <c r="M17" s="98"/>
      <c r="N17" s="98"/>
      <c r="O17" s="98"/>
      <c r="P17" s="98"/>
      <c r="Q17" s="98"/>
      <c r="R17" s="98"/>
      <c r="S17" s="98">
        <v>50</v>
      </c>
      <c r="T17" s="51">
        <f t="shared" si="2"/>
        <v>50</v>
      </c>
      <c r="U17" s="16">
        <f t="shared" si="0"/>
        <v>0</v>
      </c>
      <c r="V17" s="16">
        <f t="shared" si="1"/>
        <v>0</v>
      </c>
      <c r="W17" s="154"/>
      <c r="X17" s="92"/>
      <c r="Y17" s="93"/>
      <c r="Z17" s="250"/>
      <c r="AA17" s="17"/>
    </row>
    <row r="18" spans="1:27" s="10" customFormat="1" ht="15.75" thickBot="1" x14ac:dyDescent="0.3">
      <c r="A18" s="18">
        <v>10</v>
      </c>
      <c r="B18" s="18">
        <v>9</v>
      </c>
      <c r="C18" s="95" t="s">
        <v>388</v>
      </c>
      <c r="D18" s="95"/>
      <c r="E18" s="38" t="s">
        <v>9</v>
      </c>
      <c r="F18" s="38"/>
      <c r="G18" s="12"/>
      <c r="H18" s="12"/>
      <c r="I18" s="13"/>
      <c r="J18" s="91">
        <v>0</v>
      </c>
      <c r="K18" s="91">
        <v>0</v>
      </c>
      <c r="L18" s="98"/>
      <c r="M18" s="98"/>
      <c r="N18" s="98"/>
      <c r="O18" s="98"/>
      <c r="P18" s="98"/>
      <c r="Q18" s="98"/>
      <c r="R18" s="98"/>
      <c r="S18" s="98">
        <v>20</v>
      </c>
      <c r="T18" s="51">
        <f t="shared" si="2"/>
        <v>20</v>
      </c>
      <c r="U18" s="146">
        <f t="shared" si="0"/>
        <v>0</v>
      </c>
      <c r="V18" s="146">
        <f t="shared" si="1"/>
        <v>0</v>
      </c>
      <c r="W18" s="154"/>
      <c r="X18" s="92"/>
      <c r="Y18" s="93"/>
      <c r="Z18" s="251"/>
      <c r="AA18" s="148"/>
    </row>
    <row r="19" spans="1:27" s="29" customFormat="1" ht="15.75" thickBot="1" x14ac:dyDescent="0.3">
      <c r="A19" s="46">
        <v>10</v>
      </c>
      <c r="B19" s="46">
        <v>10</v>
      </c>
      <c r="C19" s="231" t="s">
        <v>444</v>
      </c>
      <c r="D19" s="232"/>
      <c r="E19" s="232"/>
      <c r="F19" s="232"/>
      <c r="G19" s="232"/>
      <c r="H19" s="232"/>
      <c r="I19" s="233"/>
      <c r="J19" s="222">
        <v>0</v>
      </c>
      <c r="K19" s="223"/>
      <c r="M19" s="30"/>
      <c r="N19" s="30"/>
      <c r="U19" s="108">
        <f>SUM(V5:V15)</f>
        <v>0</v>
      </c>
      <c r="V19" s="108">
        <f>SUM(W5:W15)</f>
        <v>0</v>
      </c>
      <c r="W19"/>
      <c r="AA19" s="180">
        <v>0</v>
      </c>
    </row>
    <row r="20" spans="1:27" s="29" customFormat="1" x14ac:dyDescent="0.25">
      <c r="N20" s="30"/>
      <c r="O20" s="30"/>
      <c r="U20" s="224" t="s">
        <v>47</v>
      </c>
      <c r="V20" s="224"/>
      <c r="W20"/>
      <c r="AA20" s="145" t="s">
        <v>398</v>
      </c>
    </row>
    <row r="21" spans="1:27" s="113" customFormat="1" x14ac:dyDescent="0.25">
      <c r="A21" s="113" t="s">
        <v>399</v>
      </c>
      <c r="AA21"/>
    </row>
  </sheetData>
  <mergeCells count="9">
    <mergeCell ref="Z10:Z18"/>
    <mergeCell ref="J19:K19"/>
    <mergeCell ref="U20:V20"/>
    <mergeCell ref="A1:K1"/>
    <mergeCell ref="A3:K3"/>
    <mergeCell ref="A8:K8"/>
    <mergeCell ref="W8:Y8"/>
    <mergeCell ref="C19:I19"/>
    <mergeCell ref="L8:V8"/>
  </mergeCell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MIELCAREK, Elodie</dc:creator>
  <cp:keywords/>
  <dc:description/>
  <cp:lastModifiedBy>NOULETTE, Jessica</cp:lastModifiedBy>
  <cp:revision/>
  <dcterms:created xsi:type="dcterms:W3CDTF">2026-03-31T08:14:30Z</dcterms:created>
  <dcterms:modified xsi:type="dcterms:W3CDTF">2026-04-08T13:24:23Z</dcterms:modified>
  <cp:category/>
  <cp:contentStatus/>
</cp:coreProperties>
</file>